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P:\UCP\1 Marchés\DG\DG26.08 Outils portatifs\1.DCE\"/>
    </mc:Choice>
  </mc:AlternateContent>
  <xr:revisionPtr revIDLastSave="0" documentId="13_ncr:1_{616988F8-5CE7-4B6A-8E8A-D080CD25845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PU DG 26.08 Lot 2" sheetId="5" r:id="rId1"/>
    <sheet name="Catalogue et frais de port" sheetId="9" r:id="rId2"/>
  </sheets>
  <definedNames>
    <definedName name="_xlnm._FilterDatabase" localSheetId="0" hidden="1">'BPU DG 26.08 Lot 2'!$A$12:$N$380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" i="9" l="1"/>
  <c r="C5" i="9" l="1"/>
  <c r="K185" i="5"/>
  <c r="M185" i="5" s="1"/>
  <c r="N185" i="5" s="1"/>
  <c r="K184" i="5"/>
  <c r="M184" i="5" s="1"/>
  <c r="N184" i="5" s="1"/>
  <c r="K183" i="5"/>
  <c r="M183" i="5" s="1"/>
  <c r="N183" i="5" s="1"/>
  <c r="K182" i="5"/>
  <c r="M182" i="5" s="1"/>
  <c r="N182" i="5" s="1"/>
  <c r="K181" i="5"/>
  <c r="M181" i="5" s="1"/>
  <c r="N181" i="5" s="1"/>
  <c r="K180" i="5"/>
  <c r="M180" i="5" s="1"/>
  <c r="N180" i="5" s="1"/>
  <c r="K179" i="5"/>
  <c r="M179" i="5" s="1"/>
  <c r="N179" i="5" s="1"/>
  <c r="K170" i="5"/>
  <c r="M170" i="5" s="1"/>
  <c r="N170" i="5" s="1"/>
  <c r="K366" i="5"/>
  <c r="M366" i="5" s="1"/>
  <c r="N366" i="5" s="1"/>
  <c r="K367" i="5"/>
  <c r="M367" i="5" s="1"/>
  <c r="N367" i="5" s="1"/>
  <c r="K368" i="5"/>
  <c r="M368" i="5" s="1"/>
  <c r="N368" i="5" s="1"/>
  <c r="K369" i="5"/>
  <c r="M369" i="5" s="1"/>
  <c r="N369" i="5" s="1"/>
  <c r="K169" i="5"/>
  <c r="M169" i="5" s="1"/>
  <c r="N169" i="5" s="1"/>
  <c r="K171" i="5"/>
  <c r="M171" i="5" s="1"/>
  <c r="N171" i="5" s="1"/>
  <c r="K172" i="5"/>
  <c r="M172" i="5" s="1"/>
  <c r="N172" i="5" s="1"/>
  <c r="K173" i="5"/>
  <c r="M173" i="5" s="1"/>
  <c r="N173" i="5" s="1"/>
  <c r="K174" i="5"/>
  <c r="M174" i="5" s="1"/>
  <c r="N174" i="5" s="1"/>
  <c r="K175" i="5"/>
  <c r="M175" i="5" s="1"/>
  <c r="N175" i="5" s="1"/>
  <c r="K176" i="5"/>
  <c r="M176" i="5" s="1"/>
  <c r="N176" i="5" s="1"/>
  <c r="K177" i="5"/>
  <c r="M177" i="5" s="1"/>
  <c r="N177" i="5" s="1"/>
  <c r="K178" i="5"/>
  <c r="M178" i="5" s="1"/>
  <c r="N178" i="5" s="1"/>
  <c r="K186" i="5"/>
  <c r="M186" i="5" s="1"/>
  <c r="N186" i="5" s="1"/>
  <c r="K187" i="5"/>
  <c r="M187" i="5" s="1"/>
  <c r="N187" i="5" s="1"/>
  <c r="K188" i="5"/>
  <c r="M188" i="5" s="1"/>
  <c r="N188" i="5" s="1"/>
  <c r="K189" i="5"/>
  <c r="M189" i="5" s="1"/>
  <c r="N189" i="5" s="1"/>
  <c r="K190" i="5"/>
  <c r="M190" i="5" s="1"/>
  <c r="N190" i="5" s="1"/>
  <c r="K191" i="5"/>
  <c r="M191" i="5" s="1"/>
  <c r="N191" i="5" s="1"/>
  <c r="K13" i="5"/>
  <c r="M13" i="5" s="1"/>
  <c r="N13" i="5" s="1"/>
  <c r="K379" i="5" l="1"/>
  <c r="M379" i="5" s="1"/>
  <c r="N379" i="5" s="1"/>
  <c r="K378" i="5"/>
  <c r="M378" i="5" s="1"/>
  <c r="N378" i="5" s="1"/>
  <c r="K377" i="5"/>
  <c r="M377" i="5" s="1"/>
  <c r="N377" i="5" s="1"/>
  <c r="K376" i="5"/>
  <c r="M376" i="5" s="1"/>
  <c r="N376" i="5" s="1"/>
  <c r="K375" i="5"/>
  <c r="M375" i="5" s="1"/>
  <c r="N375" i="5" s="1"/>
  <c r="K374" i="5"/>
  <c r="M374" i="5" s="1"/>
  <c r="N374" i="5" s="1"/>
  <c r="K373" i="5"/>
  <c r="M373" i="5" s="1"/>
  <c r="N373" i="5" s="1"/>
  <c r="K372" i="5"/>
  <c r="M372" i="5" s="1"/>
  <c r="N372" i="5" s="1"/>
  <c r="K370" i="5"/>
  <c r="M370" i="5" s="1"/>
  <c r="N370" i="5" s="1"/>
  <c r="K365" i="5"/>
  <c r="M365" i="5" s="1"/>
  <c r="N365" i="5" s="1"/>
  <c r="K364" i="5"/>
  <c r="M364" i="5" s="1"/>
  <c r="N364" i="5" s="1"/>
  <c r="K363" i="5"/>
  <c r="M363" i="5" s="1"/>
  <c r="N363" i="5" s="1"/>
  <c r="K362" i="5"/>
  <c r="M362" i="5" s="1"/>
  <c r="N362" i="5" s="1"/>
  <c r="K360" i="5"/>
  <c r="M360" i="5" s="1"/>
  <c r="N360" i="5" s="1"/>
  <c r="K359" i="5"/>
  <c r="M359" i="5" s="1"/>
  <c r="N359" i="5" s="1"/>
  <c r="K358" i="5"/>
  <c r="M358" i="5" s="1"/>
  <c r="N358" i="5" s="1"/>
  <c r="K357" i="5"/>
  <c r="M357" i="5" s="1"/>
  <c r="N357" i="5" s="1"/>
  <c r="K356" i="5"/>
  <c r="M356" i="5" s="1"/>
  <c r="N356" i="5" s="1"/>
  <c r="K355" i="5"/>
  <c r="M355" i="5" s="1"/>
  <c r="N355" i="5" s="1"/>
  <c r="K354" i="5"/>
  <c r="M354" i="5" s="1"/>
  <c r="N354" i="5" s="1"/>
  <c r="K353" i="5"/>
  <c r="M353" i="5" s="1"/>
  <c r="N353" i="5" s="1"/>
  <c r="K352" i="5"/>
  <c r="M352" i="5" s="1"/>
  <c r="N352" i="5" s="1"/>
  <c r="K350" i="5"/>
  <c r="M350" i="5" s="1"/>
  <c r="N350" i="5" s="1"/>
  <c r="K349" i="5"/>
  <c r="M349" i="5" s="1"/>
  <c r="N349" i="5" s="1"/>
  <c r="K348" i="5"/>
  <c r="M348" i="5" s="1"/>
  <c r="N348" i="5" s="1"/>
  <c r="K346" i="5"/>
  <c r="M346" i="5" s="1"/>
  <c r="N346" i="5" s="1"/>
  <c r="K345" i="5"/>
  <c r="M345" i="5" s="1"/>
  <c r="N345" i="5" s="1"/>
  <c r="K344" i="5"/>
  <c r="M344" i="5" s="1"/>
  <c r="N344" i="5" s="1"/>
  <c r="K342" i="5"/>
  <c r="M342" i="5" s="1"/>
  <c r="N342" i="5" s="1"/>
  <c r="K341" i="5"/>
  <c r="M341" i="5" s="1"/>
  <c r="N341" i="5" s="1"/>
  <c r="K340" i="5"/>
  <c r="M340" i="5" s="1"/>
  <c r="N340" i="5" s="1"/>
  <c r="K339" i="5"/>
  <c r="M339" i="5" s="1"/>
  <c r="N339" i="5" s="1"/>
  <c r="K338" i="5"/>
  <c r="M338" i="5" s="1"/>
  <c r="N338" i="5" s="1"/>
  <c r="K337" i="5"/>
  <c r="M337" i="5" s="1"/>
  <c r="N337" i="5" s="1"/>
  <c r="K336" i="5"/>
  <c r="M336" i="5" s="1"/>
  <c r="N336" i="5" s="1"/>
  <c r="K335" i="5"/>
  <c r="M335" i="5" s="1"/>
  <c r="N335" i="5" s="1"/>
  <c r="K334" i="5"/>
  <c r="M334" i="5" s="1"/>
  <c r="N334" i="5" s="1"/>
  <c r="K332" i="5"/>
  <c r="M332" i="5" s="1"/>
  <c r="N332" i="5" s="1"/>
  <c r="K331" i="5"/>
  <c r="M331" i="5" s="1"/>
  <c r="N331" i="5" s="1"/>
  <c r="K330" i="5"/>
  <c r="M330" i="5" s="1"/>
  <c r="N330" i="5" s="1"/>
  <c r="K329" i="5"/>
  <c r="M329" i="5" s="1"/>
  <c r="N329" i="5" s="1"/>
  <c r="K328" i="5"/>
  <c r="M328" i="5" s="1"/>
  <c r="N328" i="5" s="1"/>
  <c r="K327" i="5"/>
  <c r="M327" i="5" s="1"/>
  <c r="N327" i="5" s="1"/>
  <c r="K326" i="5"/>
  <c r="M326" i="5" s="1"/>
  <c r="N326" i="5" s="1"/>
  <c r="K325" i="5"/>
  <c r="M325" i="5" s="1"/>
  <c r="N325" i="5" s="1"/>
  <c r="K324" i="5"/>
  <c r="M324" i="5" s="1"/>
  <c r="N324" i="5" s="1"/>
  <c r="K323" i="5"/>
  <c r="M323" i="5" s="1"/>
  <c r="N323" i="5" s="1"/>
  <c r="K322" i="5"/>
  <c r="M322" i="5" s="1"/>
  <c r="N322" i="5" s="1"/>
  <c r="K321" i="5"/>
  <c r="M321" i="5" s="1"/>
  <c r="N321" i="5" s="1"/>
  <c r="K319" i="5"/>
  <c r="M319" i="5" s="1"/>
  <c r="N319" i="5" s="1"/>
  <c r="K318" i="5"/>
  <c r="M318" i="5" s="1"/>
  <c r="N318" i="5" s="1"/>
  <c r="K317" i="5"/>
  <c r="M317" i="5" s="1"/>
  <c r="N317" i="5" s="1"/>
  <c r="K316" i="5"/>
  <c r="M316" i="5" s="1"/>
  <c r="N316" i="5" s="1"/>
  <c r="K315" i="5"/>
  <c r="M315" i="5" s="1"/>
  <c r="N315" i="5" s="1"/>
  <c r="K313" i="5"/>
  <c r="M313" i="5" s="1"/>
  <c r="N313" i="5" s="1"/>
  <c r="K312" i="5"/>
  <c r="M312" i="5" s="1"/>
  <c r="N312" i="5" s="1"/>
  <c r="K311" i="5"/>
  <c r="M311" i="5" s="1"/>
  <c r="N311" i="5" s="1"/>
  <c r="K310" i="5"/>
  <c r="M310" i="5" s="1"/>
  <c r="N310" i="5" s="1"/>
  <c r="K309" i="5"/>
  <c r="M309" i="5" s="1"/>
  <c r="N309" i="5" s="1"/>
  <c r="K308" i="5"/>
  <c r="M308" i="5" s="1"/>
  <c r="N308" i="5" s="1"/>
  <c r="K307" i="5"/>
  <c r="M307" i="5" s="1"/>
  <c r="N307" i="5" s="1"/>
  <c r="K306" i="5"/>
  <c r="M306" i="5" s="1"/>
  <c r="N306" i="5" s="1"/>
  <c r="K305" i="5"/>
  <c r="M305" i="5" s="1"/>
  <c r="N305" i="5" s="1"/>
  <c r="K304" i="5"/>
  <c r="M304" i="5" s="1"/>
  <c r="N304" i="5" s="1"/>
  <c r="K303" i="5"/>
  <c r="M303" i="5" s="1"/>
  <c r="N303" i="5" s="1"/>
  <c r="K302" i="5"/>
  <c r="M302" i="5" s="1"/>
  <c r="N302" i="5" s="1"/>
  <c r="K300" i="5"/>
  <c r="M300" i="5" s="1"/>
  <c r="N300" i="5" s="1"/>
  <c r="K299" i="5"/>
  <c r="M299" i="5" s="1"/>
  <c r="N299" i="5" s="1"/>
  <c r="K298" i="5"/>
  <c r="M298" i="5" s="1"/>
  <c r="N298" i="5" s="1"/>
  <c r="K296" i="5"/>
  <c r="M296" i="5" s="1"/>
  <c r="N296" i="5" s="1"/>
  <c r="K295" i="5"/>
  <c r="M295" i="5" s="1"/>
  <c r="N295" i="5" s="1"/>
  <c r="K294" i="5"/>
  <c r="M294" i="5" s="1"/>
  <c r="N294" i="5" s="1"/>
  <c r="K293" i="5"/>
  <c r="M293" i="5" s="1"/>
  <c r="N293" i="5" s="1"/>
  <c r="K292" i="5"/>
  <c r="M292" i="5" s="1"/>
  <c r="N292" i="5" s="1"/>
  <c r="K291" i="5"/>
  <c r="M291" i="5" s="1"/>
  <c r="N291" i="5" s="1"/>
  <c r="K290" i="5"/>
  <c r="M290" i="5" s="1"/>
  <c r="N290" i="5" s="1"/>
  <c r="K289" i="5"/>
  <c r="M289" i="5" s="1"/>
  <c r="N289" i="5" s="1"/>
  <c r="K288" i="5"/>
  <c r="M288" i="5" s="1"/>
  <c r="N288" i="5" s="1"/>
  <c r="K287" i="5"/>
  <c r="M287" i="5" s="1"/>
  <c r="N287" i="5" s="1"/>
  <c r="K286" i="5"/>
  <c r="M286" i="5" s="1"/>
  <c r="N286" i="5" s="1"/>
  <c r="K285" i="5"/>
  <c r="M285" i="5" s="1"/>
  <c r="N285" i="5" s="1"/>
  <c r="K284" i="5"/>
  <c r="M284" i="5" s="1"/>
  <c r="N284" i="5" s="1"/>
  <c r="K283" i="5"/>
  <c r="M283" i="5" s="1"/>
  <c r="N283" i="5" s="1"/>
  <c r="K281" i="5"/>
  <c r="M281" i="5" s="1"/>
  <c r="N281" i="5" s="1"/>
  <c r="K280" i="5"/>
  <c r="M280" i="5" s="1"/>
  <c r="N280" i="5" s="1"/>
  <c r="K279" i="5"/>
  <c r="M279" i="5" s="1"/>
  <c r="N279" i="5" s="1"/>
  <c r="K278" i="5"/>
  <c r="M278" i="5" s="1"/>
  <c r="N278" i="5" s="1"/>
  <c r="K277" i="5"/>
  <c r="M277" i="5" s="1"/>
  <c r="N277" i="5" s="1"/>
  <c r="K276" i="5"/>
  <c r="M276" i="5" s="1"/>
  <c r="N276" i="5" s="1"/>
  <c r="K275" i="5"/>
  <c r="M275" i="5" s="1"/>
  <c r="N275" i="5" s="1"/>
  <c r="K273" i="5"/>
  <c r="M273" i="5" s="1"/>
  <c r="N273" i="5" s="1"/>
  <c r="K272" i="5"/>
  <c r="M272" i="5" s="1"/>
  <c r="N272" i="5" s="1"/>
  <c r="K271" i="5"/>
  <c r="M271" i="5" s="1"/>
  <c r="N271" i="5" s="1"/>
  <c r="K270" i="5"/>
  <c r="M270" i="5" s="1"/>
  <c r="N270" i="5" s="1"/>
  <c r="K269" i="5"/>
  <c r="M269" i="5" s="1"/>
  <c r="N269" i="5" s="1"/>
  <c r="K268" i="5"/>
  <c r="M268" i="5" s="1"/>
  <c r="N268" i="5" s="1"/>
  <c r="K267" i="5"/>
  <c r="M267" i="5" s="1"/>
  <c r="N267" i="5" s="1"/>
  <c r="K265" i="5"/>
  <c r="M265" i="5" s="1"/>
  <c r="N265" i="5" s="1"/>
  <c r="K264" i="5"/>
  <c r="M264" i="5" s="1"/>
  <c r="N264" i="5" s="1"/>
  <c r="K263" i="5"/>
  <c r="M263" i="5" s="1"/>
  <c r="N263" i="5" s="1"/>
  <c r="K262" i="5"/>
  <c r="M262" i="5" s="1"/>
  <c r="N262" i="5" s="1"/>
  <c r="K261" i="5"/>
  <c r="M261" i="5" s="1"/>
  <c r="N261" i="5" s="1"/>
  <c r="K260" i="5"/>
  <c r="M260" i="5" s="1"/>
  <c r="N260" i="5" s="1"/>
  <c r="K259" i="5"/>
  <c r="M259" i="5" s="1"/>
  <c r="N259" i="5" s="1"/>
  <c r="K258" i="5"/>
  <c r="M258" i="5" s="1"/>
  <c r="N258" i="5" s="1"/>
  <c r="K257" i="5"/>
  <c r="M257" i="5" s="1"/>
  <c r="N257" i="5" s="1"/>
  <c r="K255" i="5"/>
  <c r="M255" i="5" s="1"/>
  <c r="N255" i="5" s="1"/>
  <c r="K254" i="5"/>
  <c r="M254" i="5" s="1"/>
  <c r="N254" i="5" s="1"/>
  <c r="K253" i="5"/>
  <c r="M253" i="5" s="1"/>
  <c r="N253" i="5" s="1"/>
  <c r="K252" i="5"/>
  <c r="M252" i="5" s="1"/>
  <c r="N252" i="5" s="1"/>
  <c r="K251" i="5"/>
  <c r="M251" i="5" s="1"/>
  <c r="N251" i="5" s="1"/>
  <c r="K250" i="5"/>
  <c r="M250" i="5" s="1"/>
  <c r="N250" i="5" s="1"/>
  <c r="K249" i="5"/>
  <c r="M249" i="5" s="1"/>
  <c r="N249" i="5" s="1"/>
  <c r="K248" i="5"/>
  <c r="M248" i="5" s="1"/>
  <c r="N248" i="5" s="1"/>
  <c r="K247" i="5"/>
  <c r="M247" i="5" s="1"/>
  <c r="N247" i="5" s="1"/>
  <c r="K246" i="5"/>
  <c r="M246" i="5" s="1"/>
  <c r="N246" i="5" s="1"/>
  <c r="K245" i="5"/>
  <c r="M245" i="5" s="1"/>
  <c r="N245" i="5" s="1"/>
  <c r="K244" i="5"/>
  <c r="M244" i="5" s="1"/>
  <c r="N244" i="5" s="1"/>
  <c r="K243" i="5"/>
  <c r="M243" i="5" s="1"/>
  <c r="N243" i="5" s="1"/>
  <c r="K242" i="5"/>
  <c r="M242" i="5" s="1"/>
  <c r="N242" i="5" s="1"/>
  <c r="K241" i="5"/>
  <c r="M241" i="5" s="1"/>
  <c r="N241" i="5" s="1"/>
  <c r="K240" i="5"/>
  <c r="M240" i="5" s="1"/>
  <c r="N240" i="5" s="1"/>
  <c r="K239" i="5"/>
  <c r="M239" i="5" s="1"/>
  <c r="N239" i="5" s="1"/>
  <c r="K238" i="5"/>
  <c r="M238" i="5" s="1"/>
  <c r="N238" i="5" s="1"/>
  <c r="K237" i="5"/>
  <c r="M237" i="5" s="1"/>
  <c r="N237" i="5" s="1"/>
  <c r="K236" i="5"/>
  <c r="M236" i="5" s="1"/>
  <c r="N236" i="5" s="1"/>
  <c r="K235" i="5"/>
  <c r="M235" i="5" s="1"/>
  <c r="N235" i="5" s="1"/>
  <c r="K234" i="5"/>
  <c r="M234" i="5" s="1"/>
  <c r="N234" i="5" s="1"/>
  <c r="K233" i="5"/>
  <c r="M233" i="5" s="1"/>
  <c r="N233" i="5" s="1"/>
  <c r="K232" i="5"/>
  <c r="M232" i="5" s="1"/>
  <c r="N232" i="5" s="1"/>
  <c r="K231" i="5"/>
  <c r="M231" i="5" s="1"/>
  <c r="N231" i="5" s="1"/>
  <c r="K230" i="5"/>
  <c r="M230" i="5" s="1"/>
  <c r="N230" i="5" s="1"/>
  <c r="K229" i="5"/>
  <c r="M229" i="5" s="1"/>
  <c r="N229" i="5" s="1"/>
  <c r="K228" i="5"/>
  <c r="M228" i="5" s="1"/>
  <c r="N228" i="5" s="1"/>
  <c r="K227" i="5"/>
  <c r="M227" i="5" s="1"/>
  <c r="N227" i="5" s="1"/>
  <c r="K225" i="5"/>
  <c r="M225" i="5" s="1"/>
  <c r="N225" i="5" s="1"/>
  <c r="K224" i="5"/>
  <c r="M224" i="5" s="1"/>
  <c r="N224" i="5" s="1"/>
  <c r="K223" i="5"/>
  <c r="M223" i="5" s="1"/>
  <c r="N223" i="5" s="1"/>
  <c r="K222" i="5"/>
  <c r="M222" i="5" s="1"/>
  <c r="N222" i="5" s="1"/>
  <c r="K221" i="5"/>
  <c r="M221" i="5" s="1"/>
  <c r="N221" i="5" s="1"/>
  <c r="K220" i="5"/>
  <c r="M220" i="5" s="1"/>
  <c r="N220" i="5" s="1"/>
  <c r="K219" i="5"/>
  <c r="M219" i="5" s="1"/>
  <c r="N219" i="5" s="1"/>
  <c r="K218" i="5"/>
  <c r="M218" i="5" s="1"/>
  <c r="N218" i="5" s="1"/>
  <c r="K217" i="5"/>
  <c r="M217" i="5" s="1"/>
  <c r="N217" i="5" s="1"/>
  <c r="K216" i="5"/>
  <c r="M216" i="5" s="1"/>
  <c r="N216" i="5" s="1"/>
  <c r="K215" i="5"/>
  <c r="M215" i="5" s="1"/>
  <c r="N215" i="5" s="1"/>
  <c r="K214" i="5"/>
  <c r="M214" i="5" s="1"/>
  <c r="N214" i="5" s="1"/>
  <c r="K213" i="5"/>
  <c r="M213" i="5" s="1"/>
  <c r="N213" i="5" s="1"/>
  <c r="K212" i="5"/>
  <c r="M212" i="5" s="1"/>
  <c r="N212" i="5" s="1"/>
  <c r="K211" i="5"/>
  <c r="M211" i="5" s="1"/>
  <c r="N211" i="5" s="1"/>
  <c r="K210" i="5"/>
  <c r="M210" i="5" s="1"/>
  <c r="N210" i="5" s="1"/>
  <c r="K209" i="5"/>
  <c r="M209" i="5" s="1"/>
  <c r="N209" i="5" s="1"/>
  <c r="K208" i="5"/>
  <c r="M208" i="5" s="1"/>
  <c r="N208" i="5" s="1"/>
  <c r="K207" i="5"/>
  <c r="M207" i="5" s="1"/>
  <c r="N207" i="5" s="1"/>
  <c r="K206" i="5"/>
  <c r="M206" i="5" s="1"/>
  <c r="N206" i="5" s="1"/>
  <c r="K205" i="5"/>
  <c r="M205" i="5" s="1"/>
  <c r="N205" i="5" s="1"/>
  <c r="K204" i="5"/>
  <c r="M204" i="5" s="1"/>
  <c r="N204" i="5" s="1"/>
  <c r="K203" i="5"/>
  <c r="M203" i="5" s="1"/>
  <c r="N203" i="5" s="1"/>
  <c r="K202" i="5"/>
  <c r="M202" i="5" s="1"/>
  <c r="N202" i="5" s="1"/>
  <c r="K201" i="5"/>
  <c r="M201" i="5" s="1"/>
  <c r="N201" i="5" s="1"/>
  <c r="K200" i="5"/>
  <c r="M200" i="5" s="1"/>
  <c r="N200" i="5" s="1"/>
  <c r="K199" i="5"/>
  <c r="M199" i="5" s="1"/>
  <c r="N199" i="5" s="1"/>
  <c r="K197" i="5"/>
  <c r="M197" i="5" s="1"/>
  <c r="N197" i="5" s="1"/>
  <c r="K196" i="5"/>
  <c r="M196" i="5" s="1"/>
  <c r="N196" i="5" s="1"/>
  <c r="K195" i="5"/>
  <c r="M195" i="5" s="1"/>
  <c r="N195" i="5" s="1"/>
  <c r="K194" i="5"/>
  <c r="M194" i="5" s="1"/>
  <c r="N194" i="5" s="1"/>
  <c r="K193" i="5"/>
  <c r="M193" i="5" s="1"/>
  <c r="N193" i="5" s="1"/>
  <c r="K192" i="5"/>
  <c r="M192" i="5" s="1"/>
  <c r="N192" i="5" s="1"/>
  <c r="K167" i="5"/>
  <c r="M167" i="5" s="1"/>
  <c r="N167" i="5" s="1"/>
  <c r="K166" i="5"/>
  <c r="M166" i="5" s="1"/>
  <c r="N166" i="5" s="1"/>
  <c r="K165" i="5"/>
  <c r="M165" i="5" s="1"/>
  <c r="N165" i="5" s="1"/>
  <c r="K163" i="5"/>
  <c r="M163" i="5" s="1"/>
  <c r="N163" i="5" s="1"/>
  <c r="K162" i="5"/>
  <c r="M162" i="5" s="1"/>
  <c r="N162" i="5" s="1"/>
  <c r="K161" i="5"/>
  <c r="M161" i="5" s="1"/>
  <c r="N161" i="5" s="1"/>
  <c r="K160" i="5"/>
  <c r="M160" i="5" s="1"/>
  <c r="N160" i="5" s="1"/>
  <c r="K159" i="5"/>
  <c r="M159" i="5" s="1"/>
  <c r="N159" i="5" s="1"/>
  <c r="K158" i="5"/>
  <c r="M158" i="5" s="1"/>
  <c r="N158" i="5" s="1"/>
  <c r="K156" i="5"/>
  <c r="M156" i="5" s="1"/>
  <c r="N156" i="5" s="1"/>
  <c r="K155" i="5"/>
  <c r="M155" i="5" s="1"/>
  <c r="N155" i="5" s="1"/>
  <c r="K154" i="5"/>
  <c r="M154" i="5" s="1"/>
  <c r="N154" i="5" s="1"/>
  <c r="K153" i="5"/>
  <c r="M153" i="5" s="1"/>
  <c r="N153" i="5" s="1"/>
  <c r="K152" i="5"/>
  <c r="M152" i="5" s="1"/>
  <c r="N152" i="5" s="1"/>
  <c r="K151" i="5"/>
  <c r="M151" i="5" s="1"/>
  <c r="N151" i="5" s="1"/>
  <c r="K149" i="5"/>
  <c r="M149" i="5" s="1"/>
  <c r="N149" i="5" s="1"/>
  <c r="K148" i="5"/>
  <c r="M148" i="5" s="1"/>
  <c r="N148" i="5" s="1"/>
  <c r="K147" i="5"/>
  <c r="M147" i="5" s="1"/>
  <c r="N147" i="5" s="1"/>
  <c r="K146" i="5"/>
  <c r="M146" i="5" s="1"/>
  <c r="N146" i="5" s="1"/>
  <c r="K145" i="5"/>
  <c r="M145" i="5" s="1"/>
  <c r="N145" i="5" s="1"/>
  <c r="K144" i="5"/>
  <c r="M144" i="5" s="1"/>
  <c r="N144" i="5" s="1"/>
  <c r="K143" i="5"/>
  <c r="M143" i="5" s="1"/>
  <c r="N143" i="5" s="1"/>
  <c r="K142" i="5"/>
  <c r="M142" i="5" s="1"/>
  <c r="N142" i="5" s="1"/>
  <c r="K141" i="5"/>
  <c r="M141" i="5" s="1"/>
  <c r="N141" i="5" s="1"/>
  <c r="K140" i="5"/>
  <c r="M140" i="5" s="1"/>
  <c r="N140" i="5" s="1"/>
  <c r="K139" i="5"/>
  <c r="M139" i="5" s="1"/>
  <c r="N139" i="5" s="1"/>
  <c r="K138" i="5"/>
  <c r="M138" i="5" s="1"/>
  <c r="N138" i="5" s="1"/>
  <c r="K137" i="5"/>
  <c r="M137" i="5" s="1"/>
  <c r="N137" i="5" s="1"/>
  <c r="K136" i="5"/>
  <c r="M136" i="5" s="1"/>
  <c r="N136" i="5" s="1"/>
  <c r="K135" i="5"/>
  <c r="M135" i="5" s="1"/>
  <c r="N135" i="5" s="1"/>
  <c r="K134" i="5"/>
  <c r="M134" i="5" s="1"/>
  <c r="N134" i="5" s="1"/>
  <c r="K133" i="5"/>
  <c r="M133" i="5" s="1"/>
  <c r="N133" i="5" s="1"/>
  <c r="K132" i="5"/>
  <c r="M132" i="5" s="1"/>
  <c r="N132" i="5" s="1"/>
  <c r="K131" i="5"/>
  <c r="M131" i="5" s="1"/>
  <c r="N131" i="5" s="1"/>
  <c r="K130" i="5"/>
  <c r="M130" i="5" s="1"/>
  <c r="N130" i="5" s="1"/>
  <c r="K129" i="5"/>
  <c r="M129" i="5" s="1"/>
  <c r="N129" i="5" s="1"/>
  <c r="K128" i="5"/>
  <c r="M128" i="5" s="1"/>
  <c r="N128" i="5" s="1"/>
  <c r="K127" i="5"/>
  <c r="M127" i="5" s="1"/>
  <c r="N127" i="5" s="1"/>
  <c r="K126" i="5"/>
  <c r="M126" i="5" s="1"/>
  <c r="N126" i="5" s="1"/>
  <c r="K125" i="5"/>
  <c r="M125" i="5" s="1"/>
  <c r="N125" i="5" s="1"/>
  <c r="K124" i="5"/>
  <c r="M124" i="5" s="1"/>
  <c r="N124" i="5" s="1"/>
  <c r="K123" i="5"/>
  <c r="M123" i="5" s="1"/>
  <c r="N123" i="5" s="1"/>
  <c r="K122" i="5"/>
  <c r="M122" i="5" s="1"/>
  <c r="N122" i="5" s="1"/>
  <c r="K121" i="5"/>
  <c r="M121" i="5" s="1"/>
  <c r="N121" i="5" s="1"/>
  <c r="K120" i="5"/>
  <c r="M120" i="5" s="1"/>
  <c r="N120" i="5" s="1"/>
  <c r="K119" i="5"/>
  <c r="M119" i="5" s="1"/>
  <c r="N119" i="5" s="1"/>
  <c r="K117" i="5"/>
  <c r="M117" i="5" s="1"/>
  <c r="N117" i="5" s="1"/>
  <c r="K116" i="5"/>
  <c r="M116" i="5" s="1"/>
  <c r="N116" i="5" s="1"/>
  <c r="K115" i="5"/>
  <c r="M115" i="5" s="1"/>
  <c r="N115" i="5" s="1"/>
  <c r="K114" i="5"/>
  <c r="M114" i="5" s="1"/>
  <c r="N114" i="5" s="1"/>
  <c r="K113" i="5"/>
  <c r="M113" i="5" s="1"/>
  <c r="N113" i="5" s="1"/>
  <c r="K112" i="5"/>
  <c r="M112" i="5" s="1"/>
  <c r="N112" i="5" s="1"/>
  <c r="K111" i="5"/>
  <c r="M111" i="5" s="1"/>
  <c r="N111" i="5" s="1"/>
  <c r="K110" i="5"/>
  <c r="M110" i="5" s="1"/>
  <c r="N110" i="5" s="1"/>
  <c r="K109" i="5"/>
  <c r="M109" i="5" s="1"/>
  <c r="N109" i="5" s="1"/>
  <c r="K108" i="5"/>
  <c r="M108" i="5" s="1"/>
  <c r="N108" i="5" s="1"/>
  <c r="K107" i="5"/>
  <c r="M107" i="5" s="1"/>
  <c r="N107" i="5" s="1"/>
  <c r="K106" i="5"/>
  <c r="M106" i="5" s="1"/>
  <c r="N106" i="5" s="1"/>
  <c r="K105" i="5"/>
  <c r="M105" i="5" s="1"/>
  <c r="N105" i="5" s="1"/>
  <c r="K104" i="5"/>
  <c r="M104" i="5" s="1"/>
  <c r="N104" i="5" s="1"/>
  <c r="K103" i="5"/>
  <c r="M103" i="5" s="1"/>
  <c r="N103" i="5" s="1"/>
  <c r="K102" i="5"/>
  <c r="M102" i="5" s="1"/>
  <c r="N102" i="5" s="1"/>
  <c r="K101" i="5"/>
  <c r="M101" i="5" s="1"/>
  <c r="N101" i="5" s="1"/>
  <c r="K100" i="5"/>
  <c r="M100" i="5" s="1"/>
  <c r="N100" i="5" s="1"/>
  <c r="K99" i="5"/>
  <c r="M99" i="5" s="1"/>
  <c r="N99" i="5" s="1"/>
  <c r="K98" i="5"/>
  <c r="M98" i="5" s="1"/>
  <c r="N98" i="5" s="1"/>
  <c r="K97" i="5"/>
  <c r="M97" i="5" s="1"/>
  <c r="N97" i="5" s="1"/>
  <c r="K96" i="5"/>
  <c r="M96" i="5" s="1"/>
  <c r="N96" i="5" s="1"/>
  <c r="K95" i="5"/>
  <c r="M95" i="5" s="1"/>
  <c r="N95" i="5" s="1"/>
  <c r="K93" i="5"/>
  <c r="M93" i="5" s="1"/>
  <c r="N93" i="5" s="1"/>
  <c r="K92" i="5"/>
  <c r="M92" i="5" s="1"/>
  <c r="N92" i="5" s="1"/>
  <c r="K91" i="5"/>
  <c r="M91" i="5" s="1"/>
  <c r="N91" i="5" s="1"/>
  <c r="K90" i="5"/>
  <c r="M90" i="5" s="1"/>
  <c r="N90" i="5" s="1"/>
  <c r="K89" i="5"/>
  <c r="M89" i="5" s="1"/>
  <c r="N89" i="5" s="1"/>
  <c r="K88" i="5"/>
  <c r="M88" i="5" s="1"/>
  <c r="N88" i="5" s="1"/>
  <c r="K87" i="5"/>
  <c r="M87" i="5" s="1"/>
  <c r="N87" i="5" s="1"/>
  <c r="K86" i="5"/>
  <c r="M86" i="5" s="1"/>
  <c r="N86" i="5" s="1"/>
  <c r="K85" i="5"/>
  <c r="M85" i="5" s="1"/>
  <c r="N85" i="5" s="1"/>
  <c r="K84" i="5"/>
  <c r="M84" i="5" s="1"/>
  <c r="N84" i="5" s="1"/>
  <c r="K83" i="5"/>
  <c r="M83" i="5" s="1"/>
  <c r="N83" i="5" s="1"/>
  <c r="K82" i="5"/>
  <c r="M82" i="5" s="1"/>
  <c r="N82" i="5" s="1"/>
  <c r="K81" i="5"/>
  <c r="M81" i="5" s="1"/>
  <c r="N81" i="5" s="1"/>
  <c r="K80" i="5"/>
  <c r="M80" i="5" s="1"/>
  <c r="N80" i="5" s="1"/>
  <c r="K79" i="5"/>
  <c r="M79" i="5" s="1"/>
  <c r="N79" i="5" s="1"/>
  <c r="K78" i="5"/>
  <c r="M78" i="5" s="1"/>
  <c r="N78" i="5" s="1"/>
  <c r="K77" i="5"/>
  <c r="M77" i="5" s="1"/>
  <c r="N77" i="5" s="1"/>
  <c r="K76" i="5"/>
  <c r="M76" i="5" s="1"/>
  <c r="N76" i="5" s="1"/>
  <c r="K74" i="5"/>
  <c r="M74" i="5" s="1"/>
  <c r="N74" i="5" s="1"/>
  <c r="K73" i="5"/>
  <c r="M73" i="5" s="1"/>
  <c r="N73" i="5" s="1"/>
  <c r="K72" i="5"/>
  <c r="M72" i="5" s="1"/>
  <c r="N72" i="5" s="1"/>
  <c r="K71" i="5"/>
  <c r="M71" i="5" s="1"/>
  <c r="N71" i="5" s="1"/>
  <c r="K70" i="5"/>
  <c r="M70" i="5" s="1"/>
  <c r="N70" i="5" s="1"/>
  <c r="K69" i="5"/>
  <c r="M69" i="5" s="1"/>
  <c r="N69" i="5" s="1"/>
  <c r="K68" i="5"/>
  <c r="M68" i="5" s="1"/>
  <c r="N68" i="5" s="1"/>
  <c r="K67" i="5"/>
  <c r="M67" i="5" s="1"/>
  <c r="N67" i="5" s="1"/>
  <c r="K66" i="5"/>
  <c r="M66" i="5" s="1"/>
  <c r="N66" i="5" s="1"/>
  <c r="K65" i="5"/>
  <c r="M65" i="5" s="1"/>
  <c r="N65" i="5" s="1"/>
  <c r="K64" i="5"/>
  <c r="M64" i="5" s="1"/>
  <c r="N64" i="5" s="1"/>
  <c r="K63" i="5"/>
  <c r="M63" i="5" s="1"/>
  <c r="N63" i="5" s="1"/>
  <c r="K62" i="5"/>
  <c r="M62" i="5" s="1"/>
  <c r="N62" i="5" s="1"/>
  <c r="K61" i="5"/>
  <c r="M61" i="5" s="1"/>
  <c r="N61" i="5" s="1"/>
  <c r="K60" i="5"/>
  <c r="M60" i="5" s="1"/>
  <c r="N60" i="5" s="1"/>
  <c r="K58" i="5"/>
  <c r="M58" i="5" s="1"/>
  <c r="N58" i="5" s="1"/>
  <c r="K57" i="5"/>
  <c r="M57" i="5" s="1"/>
  <c r="N57" i="5" s="1"/>
  <c r="K56" i="5"/>
  <c r="M56" i="5" s="1"/>
  <c r="N56" i="5" s="1"/>
  <c r="K55" i="5"/>
  <c r="M55" i="5" s="1"/>
  <c r="N55" i="5" s="1"/>
  <c r="K54" i="5"/>
  <c r="M54" i="5" s="1"/>
  <c r="N54" i="5" s="1"/>
  <c r="K53" i="5"/>
  <c r="M53" i="5" s="1"/>
  <c r="N53" i="5" s="1"/>
  <c r="K52" i="5"/>
  <c r="M52" i="5" s="1"/>
  <c r="N52" i="5" s="1"/>
  <c r="K51" i="5"/>
  <c r="M51" i="5" s="1"/>
  <c r="N51" i="5" s="1"/>
  <c r="K50" i="5"/>
  <c r="M50" i="5" s="1"/>
  <c r="N50" i="5" s="1"/>
  <c r="K49" i="5"/>
  <c r="M49" i="5" s="1"/>
  <c r="N49" i="5" s="1"/>
  <c r="K48" i="5"/>
  <c r="M48" i="5" s="1"/>
  <c r="N48" i="5" s="1"/>
  <c r="K47" i="5"/>
  <c r="M47" i="5" s="1"/>
  <c r="N47" i="5" s="1"/>
  <c r="K46" i="5"/>
  <c r="M46" i="5" s="1"/>
  <c r="N46" i="5" s="1"/>
  <c r="K45" i="5"/>
  <c r="M45" i="5" s="1"/>
  <c r="N45" i="5" s="1"/>
  <c r="K44" i="5"/>
  <c r="M44" i="5" s="1"/>
  <c r="N44" i="5" s="1"/>
  <c r="K43" i="5"/>
  <c r="M43" i="5" s="1"/>
  <c r="N43" i="5" s="1"/>
  <c r="K41" i="5"/>
  <c r="M41" i="5" s="1"/>
  <c r="N41" i="5" s="1"/>
  <c r="K40" i="5"/>
  <c r="M40" i="5" s="1"/>
  <c r="N40" i="5" s="1"/>
  <c r="K39" i="5"/>
  <c r="M39" i="5" s="1"/>
  <c r="N39" i="5" s="1"/>
  <c r="K38" i="5"/>
  <c r="M38" i="5" s="1"/>
  <c r="N38" i="5" s="1"/>
  <c r="K37" i="5"/>
  <c r="M37" i="5" s="1"/>
  <c r="N37" i="5" s="1"/>
  <c r="K36" i="5"/>
  <c r="M36" i="5" s="1"/>
  <c r="N36" i="5" s="1"/>
  <c r="K35" i="5"/>
  <c r="M35" i="5" s="1"/>
  <c r="N35" i="5" s="1"/>
  <c r="K34" i="5"/>
  <c r="M34" i="5" s="1"/>
  <c r="N34" i="5" s="1"/>
  <c r="K33" i="5"/>
  <c r="M33" i="5" s="1"/>
  <c r="N33" i="5" s="1"/>
  <c r="K32" i="5"/>
  <c r="M32" i="5" s="1"/>
  <c r="N32" i="5" s="1"/>
  <c r="M25" i="5"/>
  <c r="N25" i="5" s="1"/>
  <c r="K14" i="5"/>
  <c r="M14" i="5" s="1"/>
  <c r="N14" i="5" s="1"/>
  <c r="K15" i="5"/>
  <c r="M15" i="5" s="1"/>
  <c r="N15" i="5" s="1"/>
  <c r="K16" i="5"/>
  <c r="K17" i="5"/>
  <c r="K18" i="5"/>
  <c r="M18" i="5" s="1"/>
  <c r="N18" i="5" s="1"/>
  <c r="K19" i="5"/>
  <c r="M19" i="5" s="1"/>
  <c r="N19" i="5" s="1"/>
  <c r="K20" i="5"/>
  <c r="M20" i="5" s="1"/>
  <c r="N20" i="5" s="1"/>
  <c r="K21" i="5"/>
  <c r="M21" i="5" s="1"/>
  <c r="N21" i="5" s="1"/>
  <c r="K22" i="5"/>
  <c r="M22" i="5" s="1"/>
  <c r="N22" i="5" s="1"/>
  <c r="K23" i="5"/>
  <c r="M23" i="5" s="1"/>
  <c r="N23" i="5" s="1"/>
  <c r="K24" i="5"/>
  <c r="M24" i="5" s="1"/>
  <c r="N24" i="5" s="1"/>
  <c r="K25" i="5"/>
  <c r="K26" i="5"/>
  <c r="M26" i="5" s="1"/>
  <c r="N26" i="5" s="1"/>
  <c r="K27" i="5"/>
  <c r="M27" i="5" s="1"/>
  <c r="N27" i="5" s="1"/>
  <c r="K28" i="5"/>
  <c r="M28" i="5" s="1"/>
  <c r="N28" i="5" s="1"/>
  <c r="K29" i="5"/>
  <c r="M29" i="5" s="1"/>
  <c r="N29" i="5" s="1"/>
  <c r="K30" i="5"/>
  <c r="M30" i="5" s="1"/>
  <c r="N30" i="5" s="1"/>
  <c r="B3" i="9"/>
  <c r="B2" i="9"/>
  <c r="M17" i="5" l="1"/>
  <c r="M16" i="5"/>
  <c r="N17" i="5" l="1"/>
  <c r="N16" i="5"/>
</calcChain>
</file>

<file path=xl/sharedStrings.xml><?xml version="1.0" encoding="utf-8"?>
<sst xmlns="http://schemas.openxmlformats.org/spreadsheetml/2006/main" count="1118" uniqueCount="751">
  <si>
    <t>Fourniture outillage à main</t>
  </si>
  <si>
    <t>Lot 2</t>
  </si>
  <si>
    <t>ENTREPRISE:</t>
  </si>
  <si>
    <t xml:space="preserve">BORDEREAU DES PRIX UNITAIRES </t>
  </si>
  <si>
    <t>DONNEES ENSAM</t>
  </si>
  <si>
    <t>DONNEES CANDIDATS</t>
  </si>
  <si>
    <t>GENRE DU PRODUIT</t>
  </si>
  <si>
    <t>MARQUE ARTICLE ou Equivalent</t>
  </si>
  <si>
    <t>QUANTITÉ</t>
  </si>
  <si>
    <t>MARQUES PROPOSÉES</t>
  </si>
  <si>
    <t>RÉFÉRENCES PROPOSÉES</t>
  </si>
  <si>
    <t>QUANTITE</t>
  </si>
  <si>
    <t>PRIX CATALOGUE HT</t>
  </si>
  <si>
    <t>REMISE PROPOSÉE (NE PAS INDIQUER LE SIGNE %)</t>
  </si>
  <si>
    <r>
      <t xml:space="preserve">PRIX HT REMISÉ        </t>
    </r>
    <r>
      <rPr>
        <b/>
        <sz val="8"/>
        <color indexed="25"/>
        <rFont val="Verdana"/>
        <family val="2"/>
      </rPr>
      <t>(ÉCO. PART. INCLUS)</t>
    </r>
  </si>
  <si>
    <t>PRIX TOTAL TTC REMISÉ</t>
  </si>
  <si>
    <t>DESIGNATION</t>
  </si>
  <si>
    <t>MARQUE</t>
  </si>
  <si>
    <t>REFERENCE</t>
  </si>
  <si>
    <t>(PUHT)</t>
  </si>
  <si>
    <t>(PHT)</t>
  </si>
  <si>
    <t>(PHT remisé)</t>
  </si>
  <si>
    <t>(PTTC remisé)</t>
  </si>
  <si>
    <t>CLES</t>
  </si>
  <si>
    <t>CLE MIXTE</t>
  </si>
  <si>
    <t>Clé mixte de 6 mm</t>
  </si>
  <si>
    <t>FACOM</t>
  </si>
  <si>
    <t>440.6</t>
  </si>
  <si>
    <t>Clé mixte de 7 mm</t>
  </si>
  <si>
    <t>440.7</t>
  </si>
  <si>
    <t>Clé mixte de 8 mm</t>
  </si>
  <si>
    <t>440.8</t>
  </si>
  <si>
    <t>Clé mixte de 10 mm</t>
  </si>
  <si>
    <t>440.10</t>
  </si>
  <si>
    <t>Clé mixte de 12 mm</t>
  </si>
  <si>
    <t>440.12</t>
  </si>
  <si>
    <t>Clé mixte de 13 mm</t>
  </si>
  <si>
    <t>440.13</t>
  </si>
  <si>
    <t>Clé mixte de 14 mm</t>
  </si>
  <si>
    <t>440.14</t>
  </si>
  <si>
    <t>Clé mixte de 15 mm</t>
  </si>
  <si>
    <t>440.15</t>
  </si>
  <si>
    <t>Clé mixte de 17 mm</t>
  </si>
  <si>
    <t>440.17</t>
  </si>
  <si>
    <t xml:space="preserve">Clé mixte de 19 mm </t>
  </si>
  <si>
    <t>440.19</t>
  </si>
  <si>
    <t>Clé mixte de 22 mm</t>
  </si>
  <si>
    <t>440.22</t>
  </si>
  <si>
    <t>Clé mixte de 24 mm</t>
  </si>
  <si>
    <t>440.24</t>
  </si>
  <si>
    <t>Clé mixte de 27 mm</t>
  </si>
  <si>
    <t>440.27</t>
  </si>
  <si>
    <t>Clé mixte de 30 mm</t>
  </si>
  <si>
    <t>440.30</t>
  </si>
  <si>
    <t>Clé mixte de 32 mm</t>
  </si>
  <si>
    <t>440.32</t>
  </si>
  <si>
    <t>Module clé mixte en plateau mousse de 6 à 24 (17 clés)</t>
  </si>
  <si>
    <t>MODM.440-1</t>
  </si>
  <si>
    <t>Module clé mixte en plateau mousse de 27 à 34 (5 Clés)</t>
  </si>
  <si>
    <t>MODM.440-2</t>
  </si>
  <si>
    <t>Jeu de clés mixtes métrique sur étui portatif</t>
  </si>
  <si>
    <t>440. JP14</t>
  </si>
  <si>
    <t>CLE POLYGONALE CONTRECOUDEE</t>
  </si>
  <si>
    <t>Clé polygonale contrecoucéee 6*7 mm</t>
  </si>
  <si>
    <t>55A.6X7</t>
  </si>
  <si>
    <t>Clé polygonale contrecoucée 8*9 mm</t>
  </si>
  <si>
    <t>55A.8X9</t>
  </si>
  <si>
    <t>Clé polygonale contrecoucée 10*11 mm</t>
  </si>
  <si>
    <t>55A.10X11</t>
  </si>
  <si>
    <t>Clé polygonale contrecoucée 12*13 mm</t>
  </si>
  <si>
    <t>55A.12X13</t>
  </si>
  <si>
    <t>Clé polygonale contrecoucée 14*15 mm</t>
  </si>
  <si>
    <t>55A.14X15</t>
  </si>
  <si>
    <t>Clé polygonale contrecoucée 20*22 mm</t>
  </si>
  <si>
    <t>55A.20X22</t>
  </si>
  <si>
    <t>Clé polygonale contrecoucée 21*23 mm</t>
  </si>
  <si>
    <t>55A.21X23</t>
  </si>
  <si>
    <t>Clé polygonale contrecoucée 22*24 mm</t>
  </si>
  <si>
    <t>55A.22X24</t>
  </si>
  <si>
    <t>Clé polygonale contrecoucée 24*27 mm</t>
  </si>
  <si>
    <t>55A.24X27</t>
  </si>
  <si>
    <t>Jeu de clés polygonales contrecoudées en plateau mousse (7 clés)</t>
  </si>
  <si>
    <t>MODM.55A-1</t>
  </si>
  <si>
    <t>CLE A PIPE DEBOUCHEE 6*12 PANS</t>
  </si>
  <si>
    <t>Clé à pipe debouchée de 6 mm</t>
  </si>
  <si>
    <t>76.6</t>
  </si>
  <si>
    <t>Clé à pipe debouchée de 7 mm</t>
  </si>
  <si>
    <t>76.7</t>
  </si>
  <si>
    <t>Clé à pipe debouchée de 8 mm</t>
  </si>
  <si>
    <t>76.8</t>
  </si>
  <si>
    <t>Clé à pipe debouchée de 10 mm</t>
  </si>
  <si>
    <t>76.10</t>
  </si>
  <si>
    <t>Clé à pipe debouchée de 12 mm</t>
  </si>
  <si>
    <t>76.12</t>
  </si>
  <si>
    <t>Clé à pipe debouchée de 13 mm</t>
  </si>
  <si>
    <t>76.13</t>
  </si>
  <si>
    <t>Clé à pipe debouchée de 14 mm</t>
  </si>
  <si>
    <t>76.14</t>
  </si>
  <si>
    <t>Clé à pipe debouchée de 15 mm</t>
  </si>
  <si>
    <t>76.15</t>
  </si>
  <si>
    <t>Clé à pipe debouchée de 17 mm</t>
  </si>
  <si>
    <t>76.17</t>
  </si>
  <si>
    <t xml:space="preserve">Clé à pipe debouchée de 19 mm </t>
  </si>
  <si>
    <t>76.19</t>
  </si>
  <si>
    <t>Clé à pipe debouchée de 20 mm</t>
  </si>
  <si>
    <t>76.20</t>
  </si>
  <si>
    <t>Clé à pipe debouchée de 22 mm</t>
  </si>
  <si>
    <t>76.22</t>
  </si>
  <si>
    <t>Clé à pipe debouchée de 24 mm</t>
  </si>
  <si>
    <t>76.24</t>
  </si>
  <si>
    <t>Clé à pipe debouchée de 27 mm</t>
  </si>
  <si>
    <t>76.27</t>
  </si>
  <si>
    <t>Clé à pipe debouchée de 30 mm</t>
  </si>
  <si>
    <t>76.30</t>
  </si>
  <si>
    <t>Jeu de clés à pipe débouchées 6*12 pans en plateau mousse (13 clés)</t>
  </si>
  <si>
    <t>MODM.76</t>
  </si>
  <si>
    <t>CLE MIXTE A CLIQUET</t>
  </si>
  <si>
    <t>Clé mixte à cliquet de 7 mm</t>
  </si>
  <si>
    <t>467B.7</t>
  </si>
  <si>
    <t>Clé mixte à cliquet de 8 mm</t>
  </si>
  <si>
    <t>467B.8</t>
  </si>
  <si>
    <t>Clé mixte à cliquet de 10 mm</t>
  </si>
  <si>
    <t>467B.10</t>
  </si>
  <si>
    <t>Clé mixte à cliquet de 11 mm</t>
  </si>
  <si>
    <t>467B.11</t>
  </si>
  <si>
    <t>Clé mixte à cliquet de 12 mm</t>
  </si>
  <si>
    <t>467B.12</t>
  </si>
  <si>
    <t>Clé mixte à cliquet de 13 mm</t>
  </si>
  <si>
    <t>467B.13</t>
  </si>
  <si>
    <t>Clé mixte à cliquet de 14 mm</t>
  </si>
  <si>
    <t>467B.14</t>
  </si>
  <si>
    <t>Clé mixte à cliquet de 16 mm</t>
  </si>
  <si>
    <t>467B.16</t>
  </si>
  <si>
    <t>Clé mixte à cliquet de 17 mm</t>
  </si>
  <si>
    <t>467B.17</t>
  </si>
  <si>
    <t>Clé mixte à cliquet de 18 mm</t>
  </si>
  <si>
    <t>467B.18</t>
  </si>
  <si>
    <t xml:space="preserve">Clé mixte à cliquet de 19 mm </t>
  </si>
  <si>
    <t>467B.19</t>
  </si>
  <si>
    <t>Clé mixte à cliquet de 22 mm</t>
  </si>
  <si>
    <t>467B.22</t>
  </si>
  <si>
    <t>Clé mixte à cliquet de 24 mm</t>
  </si>
  <si>
    <t>467B.24</t>
  </si>
  <si>
    <t>Module clé mixte à cliquet en plateau mousse de 8 à 19 (12 clés)</t>
  </si>
  <si>
    <t>MODM.467BJ12</t>
  </si>
  <si>
    <t>Jeu de clés mixtes à cliquet métrique sur étui portatif de 7 à 19 (12 clés)</t>
  </si>
  <si>
    <t>467B.JP12</t>
  </si>
  <si>
    <t>CLIQUET AVEC CARRE CONDUCTEUR 1/4"</t>
  </si>
  <si>
    <t>Cliquet conducteur 1/4"</t>
  </si>
  <si>
    <t>R.151B</t>
  </si>
  <si>
    <t>Douille 1/4" 6 pans 5,5mm</t>
  </si>
  <si>
    <t>R.5,5E</t>
  </si>
  <si>
    <t>Douille 1/4" 6 pans 7mm</t>
  </si>
  <si>
    <t>R.7E</t>
  </si>
  <si>
    <t>Douille 1/4" 6 pans 8mm</t>
  </si>
  <si>
    <t>R.8E</t>
  </si>
  <si>
    <t>Douille 1/4" 6 pans 10mm</t>
  </si>
  <si>
    <t>R.10E</t>
  </si>
  <si>
    <t>Douille 1/4" 6 pans 12mm</t>
  </si>
  <si>
    <t>R.12E</t>
  </si>
  <si>
    <t>Douille 1/4" 6 pans 13mm</t>
  </si>
  <si>
    <t>R.13E</t>
  </si>
  <si>
    <t>Rallonge 1/4" standard 55mm</t>
  </si>
  <si>
    <t>R.209</t>
  </si>
  <si>
    <t>Rallonge 1/4" standard 100mm</t>
  </si>
  <si>
    <t>R.210</t>
  </si>
  <si>
    <t>Rallonge 1/4" standard 150mm</t>
  </si>
  <si>
    <t>R.215</t>
  </si>
  <si>
    <t>Rallonge 1/4" standard 250mm</t>
  </si>
  <si>
    <t>R.217</t>
  </si>
  <si>
    <t>Rallonge 1/4" flexible 150mm</t>
  </si>
  <si>
    <t>R.216</t>
  </si>
  <si>
    <t>Cardan universel 1/4"</t>
  </si>
  <si>
    <t>R.240A</t>
  </si>
  <si>
    <t>Douille porte-embout à bague de verouillage 1/4"</t>
  </si>
  <si>
    <t>EF.R</t>
  </si>
  <si>
    <t>Poignée coulissante 1/4"</t>
  </si>
  <si>
    <t>R.120A</t>
  </si>
  <si>
    <t>Coffret jeu de douilles 1/4"</t>
  </si>
  <si>
    <t>R.400</t>
  </si>
  <si>
    <t xml:space="preserve">Coffret jeu de douilles longues 1/4" </t>
  </si>
  <si>
    <t>R.404</t>
  </si>
  <si>
    <t>Coffret clé à cliquet carré 1/4" métrique (38 pièces)</t>
  </si>
  <si>
    <t>RL.NANO1</t>
  </si>
  <si>
    <t>CLIQUET AVEC CARRE CONDUCTEUR 3/8"</t>
  </si>
  <si>
    <t>Cliquet conducteur 3/8"</t>
  </si>
  <si>
    <t>J.161B</t>
  </si>
  <si>
    <t>Douille 3/8" 6 pans 7mm</t>
  </si>
  <si>
    <t>J.7</t>
  </si>
  <si>
    <t>Douille 3/8" 6 pans 8mm</t>
  </si>
  <si>
    <t>J.8</t>
  </si>
  <si>
    <t>Douille 3/8" 6 pans 10mm</t>
  </si>
  <si>
    <t>J.10</t>
  </si>
  <si>
    <t>Douille 3/8" 6 pans 12mm</t>
  </si>
  <si>
    <t>J.12</t>
  </si>
  <si>
    <t>Douille 3/8" 6 pans 13mm</t>
  </si>
  <si>
    <t>J.13</t>
  </si>
  <si>
    <t>Douille 3/8" 6 pans 16mm</t>
  </si>
  <si>
    <t>J.16</t>
  </si>
  <si>
    <t>Douille 3/8" 6 pans 17mm</t>
  </si>
  <si>
    <t>J.17</t>
  </si>
  <si>
    <t>Douille 3/8" 6 pans 22mm</t>
  </si>
  <si>
    <t>J.22</t>
  </si>
  <si>
    <t>Douille 3/8" 6 pans 24mm</t>
  </si>
  <si>
    <t>J.24</t>
  </si>
  <si>
    <t>Rallonge 3/8" standard 50mm</t>
  </si>
  <si>
    <t>J.208</t>
  </si>
  <si>
    <t>Rallonge 3/8" standard 75mm</t>
  </si>
  <si>
    <t>J.209</t>
  </si>
  <si>
    <t>Rallonge 3/8" standard 125mm</t>
  </si>
  <si>
    <t>J.210</t>
  </si>
  <si>
    <t>Rallonge 3/8" standard 250mm</t>
  </si>
  <si>
    <t>J.215</t>
  </si>
  <si>
    <t>Rallonge 3/8" flexible 150mm</t>
  </si>
  <si>
    <t>J.216</t>
  </si>
  <si>
    <t>Cardan universel 3/8"</t>
  </si>
  <si>
    <t>J.240A</t>
  </si>
  <si>
    <t>Douille porte-embout à bague de verouillage 3/8" pour embouts 1/4"</t>
  </si>
  <si>
    <t>EF.J</t>
  </si>
  <si>
    <t>Poignée coulissante 3/8"</t>
  </si>
  <si>
    <t>J.120A</t>
  </si>
  <si>
    <t>Coffret jeu de douilles 3/8"</t>
  </si>
  <si>
    <t>J.400</t>
  </si>
  <si>
    <t xml:space="preserve">Coffret jeu de douilles longues 3/8" </t>
  </si>
  <si>
    <t>J.404</t>
  </si>
  <si>
    <t>Module mousse cliquet carré 3/8" avec douilles (19 pièces)</t>
  </si>
  <si>
    <t>MODM.J161-36</t>
  </si>
  <si>
    <t>Coffret clé à cliquet carré 3/8" avec douilles (56 pièces)</t>
  </si>
  <si>
    <t>J.451EP</t>
  </si>
  <si>
    <t>Coffret clé à cliquet carré 3/8" avec douilles (17 pièces)</t>
  </si>
  <si>
    <t>JL.DBOX112</t>
  </si>
  <si>
    <t>CLIQUET AVEC CARRE CONDUCTEUR 1/2"</t>
  </si>
  <si>
    <t>Cliquet conducteur 1/2"</t>
  </si>
  <si>
    <t>SL.161</t>
  </si>
  <si>
    <t>Cliquet conducteur long 1/2"</t>
  </si>
  <si>
    <t>S.154</t>
  </si>
  <si>
    <t>Douille 1/2" 6 pans 8mm</t>
  </si>
  <si>
    <t>S.8</t>
  </si>
  <si>
    <t>Douille 1/2" 6 pans 10mm</t>
  </si>
  <si>
    <t>S.10</t>
  </si>
  <si>
    <t>Douille 1/2" 6 pans 12mm</t>
  </si>
  <si>
    <t>S.12</t>
  </si>
  <si>
    <t>Douille 1/2" 6 pans 13mm</t>
  </si>
  <si>
    <t>S.13</t>
  </si>
  <si>
    <t>Douille 1/2" 6 pans 16mm</t>
  </si>
  <si>
    <t>S.16</t>
  </si>
  <si>
    <t>Douille 1/2" 6 pans 17mm</t>
  </si>
  <si>
    <t>S.17</t>
  </si>
  <si>
    <t>Douille 1/2" 6 pans 18mm</t>
  </si>
  <si>
    <t>S.18</t>
  </si>
  <si>
    <t>Douille 1/2" 6 pans 22mm</t>
  </si>
  <si>
    <t>S.22</t>
  </si>
  <si>
    <t>Douille 1/2" 6 pans 23mm</t>
  </si>
  <si>
    <t>S.23</t>
  </si>
  <si>
    <t>Douille 1/2" 6 pans 24mm</t>
  </si>
  <si>
    <t>S.24</t>
  </si>
  <si>
    <t>Douille 1/2" 6 pans 27mm</t>
  </si>
  <si>
    <t>S.27</t>
  </si>
  <si>
    <t>Douille 1/2" 6 pans 30mm</t>
  </si>
  <si>
    <t>S.30</t>
  </si>
  <si>
    <t>Douille 1/2" 6 pans 32mm</t>
  </si>
  <si>
    <t>S.32</t>
  </si>
  <si>
    <t>Rallonge 1/2" standard 52,5mm</t>
  </si>
  <si>
    <t>S.206</t>
  </si>
  <si>
    <t>Rallonge 1/2" standard 75mm</t>
  </si>
  <si>
    <t>S.208</t>
  </si>
  <si>
    <t>Rallonge 1/2" standard 130mm</t>
  </si>
  <si>
    <t>S.210</t>
  </si>
  <si>
    <t>Rallonge 1/2" standard 250mm</t>
  </si>
  <si>
    <t>S.215</t>
  </si>
  <si>
    <t>Cardan universel 1/2""</t>
  </si>
  <si>
    <t>S.240A</t>
  </si>
  <si>
    <t>Douille porte-embout à bague de verouillage 1/2"" pour embouts 1/4"</t>
  </si>
  <si>
    <t>EF.S</t>
  </si>
  <si>
    <t>Poignée coulissante 1/2"</t>
  </si>
  <si>
    <t>S.120A</t>
  </si>
  <si>
    <t>Coffret jeu de douilles 1/2" (22 pièces)</t>
  </si>
  <si>
    <t>S.400B</t>
  </si>
  <si>
    <t>Coffret jeu de douilles longues 1/2" (16 pièces)</t>
  </si>
  <si>
    <t>S.404AE</t>
  </si>
  <si>
    <t>Module mousse cliquet carré 1/2" avec douilles (23 pièces)</t>
  </si>
  <si>
    <t>MODM.SL1</t>
  </si>
  <si>
    <t>Coffret clé à cliquet carré 1/2" avec douilles (23 pièces)</t>
  </si>
  <si>
    <t>SL.161-3P12</t>
  </si>
  <si>
    <t>Coffret clé à cliquet carré 1/2" avec douilles (30 pièces)</t>
  </si>
  <si>
    <t>SL.161-5P12</t>
  </si>
  <si>
    <t>Coffret tournevis à frapper 1/2" (21 pièces)</t>
  </si>
  <si>
    <t>NS.265M</t>
  </si>
  <si>
    <t>Coffret jeu d'embouts impact 1/2" (14 embouts)</t>
  </si>
  <si>
    <t>NHX.14B</t>
  </si>
  <si>
    <t>Coffret jeu de douilles impact 1/2" (20 pièces)</t>
  </si>
  <si>
    <t>NS.500B</t>
  </si>
  <si>
    <t>Coffret jeu de douilles impact longues 1/2" de 8 à 27 (12 pièces)</t>
  </si>
  <si>
    <t>NSDL.405A</t>
  </si>
  <si>
    <t>ACCESSOIRES CLIQUETS</t>
  </si>
  <si>
    <t>Augmentateur 1/4" à 3/8"</t>
  </si>
  <si>
    <t>R.232</t>
  </si>
  <si>
    <t>Augmentateur 3/8" à 1/2"</t>
  </si>
  <si>
    <t>J.232</t>
  </si>
  <si>
    <t>Réducteur 3/8" à 1/4"</t>
  </si>
  <si>
    <t>J.230</t>
  </si>
  <si>
    <t>Réducteur 1/2" à 3/8"</t>
  </si>
  <si>
    <t>S.230</t>
  </si>
  <si>
    <t>Jeu de 3 entretoises augmentateur</t>
  </si>
  <si>
    <t>D.169</t>
  </si>
  <si>
    <t>Coffret clé à cliquet carré 1/4" et  1/2" avec douilles (56 pièces)</t>
  </si>
  <si>
    <t>RS.161-2</t>
  </si>
  <si>
    <t>CLE A MOLETTE</t>
  </si>
  <si>
    <t>Clé à molette serrage 13mm</t>
  </si>
  <si>
    <t>113A.4C</t>
  </si>
  <si>
    <t>Clé à molette serrage 20mm</t>
  </si>
  <si>
    <t>113A.6C</t>
  </si>
  <si>
    <t>Clé à molette serrage 27mm</t>
  </si>
  <si>
    <t>113A.8C</t>
  </si>
  <si>
    <t>Clé à molette serrage 30mm</t>
  </si>
  <si>
    <t>113A.10C</t>
  </si>
  <si>
    <t>Clé à molette serrage 34mm</t>
  </si>
  <si>
    <t>113A.12C</t>
  </si>
  <si>
    <t>Clé à molette serrage 44mm</t>
  </si>
  <si>
    <t>113A.15C</t>
  </si>
  <si>
    <t>CLE A CREMAILLERE</t>
  </si>
  <si>
    <t>Clé à crémaillère ouverture 60</t>
  </si>
  <si>
    <t>105.230</t>
  </si>
  <si>
    <t>Clé à crémaillère ouverture 70</t>
  </si>
  <si>
    <t>105.280</t>
  </si>
  <si>
    <t>Clé à crémaillère ouverture 80</t>
  </si>
  <si>
    <t>105.375</t>
  </si>
  <si>
    <t>CLES MALES</t>
  </si>
  <si>
    <t>Jeu de 9 clés 6 pans males longues sur étui portatif</t>
  </si>
  <si>
    <t>83H.JP9A</t>
  </si>
  <si>
    <t>Jeu de 9 clés 6 pans males longues tête sphérique sur étui portatif</t>
  </si>
  <si>
    <t>83SH.JP9A</t>
  </si>
  <si>
    <t>Jeu de 9 clés 6 pans males extra-longues tête sphérique sur étui portatif</t>
  </si>
  <si>
    <t>83S.JP9AL</t>
  </si>
  <si>
    <t>Jeu de 8 clés 6 pans males longues anglaises tête sphérique sur étui portatif</t>
  </si>
  <si>
    <t>83SH.JP8AU</t>
  </si>
  <si>
    <t xml:space="preserve">Jeu de 6 clés torx série resistrox sur étui portatif (torx avec téton) </t>
  </si>
  <si>
    <t>89S.JP6</t>
  </si>
  <si>
    <t>Jeu de 8 clés torx longues tête sphérique sur étui portatif</t>
  </si>
  <si>
    <t>89S.JP8A</t>
  </si>
  <si>
    <t>CLE DYNAMOMETRIQUE</t>
  </si>
  <si>
    <t>Clé dynamométrique 2-10N (précision 2%)</t>
  </si>
  <si>
    <t>A.404J2PB</t>
  </si>
  <si>
    <t>Clé dynamométrique 10-50N (précision 2%)</t>
  </si>
  <si>
    <t>J.306A50</t>
  </si>
  <si>
    <t>Clé dynamométrique 40-200N (précision 2%)</t>
  </si>
  <si>
    <t>S.306A200</t>
  </si>
  <si>
    <t>Clé dynamométrique 70-350N (précision 2%)</t>
  </si>
  <si>
    <t>S.306A350</t>
  </si>
  <si>
    <t xml:space="preserve">Adaptateur couple et angle 10-200N </t>
  </si>
  <si>
    <t>10.8</t>
  </si>
  <si>
    <t>Cliquet attachement 9*12 carre 3/8</t>
  </si>
  <si>
    <t>J.372</t>
  </si>
  <si>
    <t>Cliquet attachement 9*12 carre 1/2</t>
  </si>
  <si>
    <t>S.372</t>
  </si>
  <si>
    <t>Embout à fourche métrique attachement 9*12 - 7</t>
  </si>
  <si>
    <t>10.7</t>
  </si>
  <si>
    <t>Embout à fourche métrique attachement 9*12 - 8</t>
  </si>
  <si>
    <t>Embout à fourche métrique attachement 9*12 - 10</t>
  </si>
  <si>
    <t>10.10</t>
  </si>
  <si>
    <t>Embout à fourche métrique attachement 9*12 - 12</t>
  </si>
  <si>
    <t>10.12</t>
  </si>
  <si>
    <t>Embout à fourche métrique attachement 9*12 - 13</t>
  </si>
  <si>
    <t>10.13</t>
  </si>
  <si>
    <t>Embout à fourche métrique attachement 9*12 - 15</t>
  </si>
  <si>
    <t>10.15</t>
  </si>
  <si>
    <t>Embout à fourche métrique attachement 9*12 - 17</t>
  </si>
  <si>
    <t>10.17</t>
  </si>
  <si>
    <t>Embout à fourche métrique attachement 9*12 - 19</t>
  </si>
  <si>
    <t>10.19</t>
  </si>
  <si>
    <t>Coffret 11 embouts, attachement 9*12, fourche métrique de 8 à 19</t>
  </si>
  <si>
    <t>10.J11</t>
  </si>
  <si>
    <t xml:space="preserve">cliquet attachement 14*18 carre 1/2 </t>
  </si>
  <si>
    <t>S.382</t>
  </si>
  <si>
    <t>Embout à fourche métrique attachement 14*18 - 13</t>
  </si>
  <si>
    <t>11.13</t>
  </si>
  <si>
    <t>Embout à fourche métrique attachement 14*18 - 15</t>
  </si>
  <si>
    <t>11.15</t>
  </si>
  <si>
    <t>Embout à fourche métrique attachement 14*18 - 17</t>
  </si>
  <si>
    <t>11.17</t>
  </si>
  <si>
    <t>Embout à fourche métrique attachement 14*18 - 19</t>
  </si>
  <si>
    <t>11.19</t>
  </si>
  <si>
    <t>Embout à fourche métrique attachement 14*18 - 21</t>
  </si>
  <si>
    <t>11.21</t>
  </si>
  <si>
    <t>Embout à fourche métrique attachement 14*18 - 22</t>
  </si>
  <si>
    <t>11.22</t>
  </si>
  <si>
    <t>Embout à fourche métrique attachement 14*18 - 24</t>
  </si>
  <si>
    <t>11.24</t>
  </si>
  <si>
    <t>Embout à fourche métrique attachement 14*18 - 27</t>
  </si>
  <si>
    <t>11.27</t>
  </si>
  <si>
    <t>Embout à fourche métrique attachement 14*18 - 30</t>
  </si>
  <si>
    <t>11.30</t>
  </si>
  <si>
    <t>Coffret 11 embouts, attachement 14*18, fourche métrique de 13 à 24</t>
  </si>
  <si>
    <t>11.J11</t>
  </si>
  <si>
    <t>PINCES</t>
  </si>
  <si>
    <t>Pince-étaux à becs courts</t>
  </si>
  <si>
    <t>500A</t>
  </si>
  <si>
    <t>Pince-étaux à becs longs</t>
  </si>
  <si>
    <t>501A</t>
  </si>
  <si>
    <t>Pince-étaux grande capacité</t>
  </si>
  <si>
    <t>505A</t>
  </si>
  <si>
    <t>Jeu de 4 pinces CPE</t>
  </si>
  <si>
    <t>CPE.A4</t>
  </si>
  <si>
    <t>Pince multiprises entrepassées à verouillage</t>
  </si>
  <si>
    <t>181A.25CPE</t>
  </si>
  <si>
    <t>Pince multiprises entrepassées à verouillage tête allongée</t>
  </si>
  <si>
    <t>181EF.25CPE</t>
  </si>
  <si>
    <t>Pince universelle</t>
  </si>
  <si>
    <t>187AE.20CPE</t>
  </si>
  <si>
    <t>Pince coupante diagonale (diam coupe max 2,5)</t>
  </si>
  <si>
    <t>192A.20CPE</t>
  </si>
  <si>
    <t>Pince à becs plats droits</t>
  </si>
  <si>
    <t>188A.20CPE</t>
  </si>
  <si>
    <t>Pince à becs plats coudés</t>
  </si>
  <si>
    <t>188AC.16CPE</t>
  </si>
  <si>
    <t>Pince à becs longs demi-rond droits</t>
  </si>
  <si>
    <t>185A.20CPE</t>
  </si>
  <si>
    <t>Pince à becs longs demi-rond coudés</t>
  </si>
  <si>
    <t>195A.20CPE</t>
  </si>
  <si>
    <t>Coffret composition pour circlips intérieurs et extérieurs</t>
  </si>
  <si>
    <t>Pince pour circlips intérieurs</t>
  </si>
  <si>
    <t>Pince pour circlips extérieurs</t>
  </si>
  <si>
    <t>Becs de rechange pour pinces Circlips 0,9 mm droit</t>
  </si>
  <si>
    <t>470.E1</t>
  </si>
  <si>
    <t>Becs de rechange pour pinces Circlips 0,9 mm 45°</t>
  </si>
  <si>
    <t>470.E2</t>
  </si>
  <si>
    <t>Becs de rechange pour pinces Circlips 0,9 mm 90°</t>
  </si>
  <si>
    <t>470.E3</t>
  </si>
  <si>
    <t>Becs de rechange pour pinces Circlips 1,3 mm droit</t>
  </si>
  <si>
    <t>470.E5</t>
  </si>
  <si>
    <t>Becs de rechange pour pinces Circlips 1,3 mm 45°</t>
  </si>
  <si>
    <t>470.E6</t>
  </si>
  <si>
    <t>Becs de rechange pour pinces Circlips 1,3 mm 90°</t>
  </si>
  <si>
    <t>470.E7</t>
  </si>
  <si>
    <t>Becs de rechange pour pinces Circlips 1,8 mm droit</t>
  </si>
  <si>
    <t>470.E8</t>
  </si>
  <si>
    <t>Becs de rechange pour pinces Circlips 1,8 mm 45°</t>
  </si>
  <si>
    <t>470.E9</t>
  </si>
  <si>
    <t>Becs de rechange pour pinces Circlips 1,8 mm 90°</t>
  </si>
  <si>
    <t>470.E10</t>
  </si>
  <si>
    <t>Pince à riveter pour rivet diam. 3 à 5mm</t>
  </si>
  <si>
    <t>Y.104</t>
  </si>
  <si>
    <t>Coffret pince à riveter pour rivet diam. 3 à 5mm</t>
  </si>
  <si>
    <t>Y.RIV1</t>
  </si>
  <si>
    <t>Tenailles (type Russe)</t>
  </si>
  <si>
    <t>495A.22EL</t>
  </si>
  <si>
    <t>Coupe boulon longueur 600mm</t>
  </si>
  <si>
    <t>STANLEY</t>
  </si>
  <si>
    <t>1-95-565</t>
  </si>
  <si>
    <t>Coupe cable acier pour cables diam. 8mm maxi.</t>
  </si>
  <si>
    <t>996.8</t>
  </si>
  <si>
    <t>TOURNEVIS ATELIERS</t>
  </si>
  <si>
    <t>TOURNEVIS PLAT</t>
  </si>
  <si>
    <t>Tournevis plat manche bimatière 3,5*75mm</t>
  </si>
  <si>
    <t>AT3.5X75</t>
  </si>
  <si>
    <t>Tournevis plat manche bimatière 4*100mm</t>
  </si>
  <si>
    <t>AT4X100</t>
  </si>
  <si>
    <t>Tournevis plat manche bimatière 5,5*120mm</t>
  </si>
  <si>
    <t>ATWH5.5X125</t>
  </si>
  <si>
    <t>Tournevis plat manche bimatière 6,5*150mm</t>
  </si>
  <si>
    <t>ATWH6.5X150</t>
  </si>
  <si>
    <t>Tournevis plat manche bimatière 8*1750mm</t>
  </si>
  <si>
    <t>ATWH8X175</t>
  </si>
  <si>
    <t>Tournevis plat manche bimatière 10*200mm</t>
  </si>
  <si>
    <t>ATWH10X175</t>
  </si>
  <si>
    <t>Tournevis plat à lame courte 4*35mm</t>
  </si>
  <si>
    <t>AT4X35</t>
  </si>
  <si>
    <t>Tournevis plat à lame courte 5,5*40mm</t>
  </si>
  <si>
    <t>AT5.5X35</t>
  </si>
  <si>
    <t>Tournevis plat à lame courte 6,5*30mm</t>
  </si>
  <si>
    <t>AT6.5X35</t>
  </si>
  <si>
    <t>TOURNEVIS CRUCIFORME</t>
  </si>
  <si>
    <t>Tournevis cruciforme à manche bimatière  N° 0*75mm</t>
  </si>
  <si>
    <t>ATP0X75</t>
  </si>
  <si>
    <t>Tournevis cruciforme à manche bimatière  N° 1*100mm</t>
  </si>
  <si>
    <t>ATWPH1X100</t>
  </si>
  <si>
    <t>Tournevis cruciforme à manche bimatière  N° 2*125mm</t>
  </si>
  <si>
    <t>ATWPH2X125</t>
  </si>
  <si>
    <t>Tournevis cruciforme à manche bimatière  N° 3*150mm</t>
  </si>
  <si>
    <t>ATWPH3X150</t>
  </si>
  <si>
    <t>Tournevis cruciforme à manche bimatière  N° 4*200mm</t>
  </si>
  <si>
    <t>ATWPH4X200</t>
  </si>
  <si>
    <t>Tournevis cruciforme à lame courte N° 1 *30mm</t>
  </si>
  <si>
    <t>ATP1X35</t>
  </si>
  <si>
    <t>Tournevis cruciforme à lame courte N° 2 *40mm</t>
  </si>
  <si>
    <t>ATP2X35</t>
  </si>
  <si>
    <t>TOURNEVIS POZIDRIV</t>
  </si>
  <si>
    <t>Tournevis pozidriv à manche bimatière  N° 0*75mm</t>
  </si>
  <si>
    <t>ATD0X75</t>
  </si>
  <si>
    <t>Tournevis pozidriv à manche bimatière  N° 1*100mm</t>
  </si>
  <si>
    <t>ATWDH1X100</t>
  </si>
  <si>
    <t>Tournevis pozidriv à manche bimatière  N° 2*125mm</t>
  </si>
  <si>
    <t>ATWDH2X125</t>
  </si>
  <si>
    <t>Tournevis pozidriv à manche bimatière  N° 3*150mm</t>
  </si>
  <si>
    <t>ATWDH3X150</t>
  </si>
  <si>
    <t>Tournevis pozidriv à manche bimatière  N° 4*200mm</t>
  </si>
  <si>
    <t>ATWDH4X200</t>
  </si>
  <si>
    <t>Tournevis pozidriv à lame courte N° 1 *30mm</t>
  </si>
  <si>
    <t>ATD1X35</t>
  </si>
  <si>
    <t>Tournevis pozidriv à lame courte N° 2 *30mm</t>
  </si>
  <si>
    <t>ATD2X35</t>
  </si>
  <si>
    <t>TOURNEVIS TORX</t>
  </si>
  <si>
    <t xml:space="preserve">Tournevis torx T10 * 75 mm </t>
  </si>
  <si>
    <t>ATX10X75</t>
  </si>
  <si>
    <t xml:space="preserve">Tournevis torx T15 * 75 mm </t>
  </si>
  <si>
    <t>ATX15X75</t>
  </si>
  <si>
    <t xml:space="preserve">Tournevis torx T20 * 100 mm </t>
  </si>
  <si>
    <t>ATX20X100</t>
  </si>
  <si>
    <t xml:space="preserve">Tournevis torx T25 * 100 mm </t>
  </si>
  <si>
    <t>ATX25X100</t>
  </si>
  <si>
    <t xml:space="preserve">Tournevis torx T27 * 100 mm </t>
  </si>
  <si>
    <t>ATX27X100</t>
  </si>
  <si>
    <t xml:space="preserve">Tournevis torx T30 * 125 mm </t>
  </si>
  <si>
    <t>ATX30X125</t>
  </si>
  <si>
    <t xml:space="preserve">Tournevis torx T40 * 150 mm </t>
  </si>
  <si>
    <t>ATX40X150</t>
  </si>
  <si>
    <t xml:space="preserve">Tournevis resistorx T10 * 75 mm </t>
  </si>
  <si>
    <t>ATXR10X75</t>
  </si>
  <si>
    <t xml:space="preserve">Tournevis resistorx T15 * 75 mm </t>
  </si>
  <si>
    <t>ATXR15X75</t>
  </si>
  <si>
    <t xml:space="preserve">Tournevis resistorx T20 * 100 mm </t>
  </si>
  <si>
    <t>ATXR20X100</t>
  </si>
  <si>
    <t xml:space="preserve">Tournevis resistorx T25 * 100 mm </t>
  </si>
  <si>
    <t>ATXR25X100</t>
  </si>
  <si>
    <t xml:space="preserve">Tournevis resistorx T27 * 100 mm </t>
  </si>
  <si>
    <t>ATXR27X100</t>
  </si>
  <si>
    <t xml:space="preserve">Tournevis resistorx T30 * 125 mm </t>
  </si>
  <si>
    <t>ATXR30X125</t>
  </si>
  <si>
    <t>Tournevis resistorx T40 * 150mm</t>
  </si>
  <si>
    <t>ATXR40X150</t>
  </si>
  <si>
    <t>COFFRET DE TOURNEVIS</t>
  </si>
  <si>
    <t>Jeu de tournevis plat + cruciforme + pozidriv (13 tournevis)</t>
  </si>
  <si>
    <t>ATWH.J13</t>
  </si>
  <si>
    <t>Jeu de tournevis torx (minimum 6 tournevis)</t>
  </si>
  <si>
    <t>ATX.J6</t>
  </si>
  <si>
    <t>Jeu de tournevis torx resistorx (minimum 5 tournevis)</t>
  </si>
  <si>
    <t>ATXR.J5</t>
  </si>
  <si>
    <t>MARTEAUX &amp; MAILLETS</t>
  </si>
  <si>
    <t>Marteau de mecanicien manche graphite 19mm</t>
  </si>
  <si>
    <t>205C.20</t>
  </si>
  <si>
    <t>Marteau de mecanicien rivoir manche graphite 30mm</t>
  </si>
  <si>
    <t>200C.30</t>
  </si>
  <si>
    <t xml:space="preserve">Marteau d'electricien </t>
  </si>
  <si>
    <t>203H.16</t>
  </si>
  <si>
    <t>MARTEAU ARRACHE-CLOUS</t>
  </si>
  <si>
    <t>FMHT1-51275</t>
  </si>
  <si>
    <t>Marteau à piquer</t>
  </si>
  <si>
    <t>1-54-719</t>
  </si>
  <si>
    <t>Massette manche polymère</t>
  </si>
  <si>
    <t>1-56-367</t>
  </si>
  <si>
    <t xml:space="preserve">Masse manche graphite </t>
  </si>
  <si>
    <t>FMHT1-56019</t>
  </si>
  <si>
    <t>Maillet tête en caoutchouc diam 60mm</t>
  </si>
  <si>
    <t>STHT1-57100</t>
  </si>
  <si>
    <t>Massette sans rebond 35mm</t>
  </si>
  <si>
    <t>212A.35</t>
  </si>
  <si>
    <t>Massette sans rebond 40mm</t>
  </si>
  <si>
    <t>212A.40</t>
  </si>
  <si>
    <t>Massette sans rebond 50mm</t>
  </si>
  <si>
    <t>212A.50</t>
  </si>
  <si>
    <t>Massette sans rebond 60mm</t>
  </si>
  <si>
    <t>212A.60</t>
  </si>
  <si>
    <t>POINTEAUX &amp;               CHASSES-GOUPILLES</t>
  </si>
  <si>
    <t>POINTEAU</t>
  </si>
  <si>
    <t>Pointeau gainé 4 mm</t>
  </si>
  <si>
    <t>255.G4</t>
  </si>
  <si>
    <t>Pointeau gainé 6 mm</t>
  </si>
  <si>
    <t>255.G6</t>
  </si>
  <si>
    <t>Pointeau gainé 8 mm</t>
  </si>
  <si>
    <t>255.G8</t>
  </si>
  <si>
    <t>Pointeau gainé 10 mm</t>
  </si>
  <si>
    <t>255.G10</t>
  </si>
  <si>
    <t>Pointeau automatique</t>
  </si>
  <si>
    <t>257.G</t>
  </si>
  <si>
    <t>CHASSE-GOUPILLE</t>
  </si>
  <si>
    <t>Chasse-goupille gainé 2 mm</t>
  </si>
  <si>
    <t>249.G2</t>
  </si>
  <si>
    <t>Chasse-goupille gainé 3 mm</t>
  </si>
  <si>
    <t>249.G3</t>
  </si>
  <si>
    <t>Chasse-goupille gainé 4 mm</t>
  </si>
  <si>
    <t>249.G4</t>
  </si>
  <si>
    <t>Chasse-goupille gainé 5 mm</t>
  </si>
  <si>
    <t>249.G5</t>
  </si>
  <si>
    <t>Chasse-goupille gainé 6 mm</t>
  </si>
  <si>
    <t>249.G6</t>
  </si>
  <si>
    <t>Chasse-goupille gainé 8 mm</t>
  </si>
  <si>
    <t>249.G8</t>
  </si>
  <si>
    <t>Chasse-goupille gainé 10 mm</t>
  </si>
  <si>
    <t>249.G10</t>
  </si>
  <si>
    <t>Chasse-goupille gainé 12 mm</t>
  </si>
  <si>
    <t>249.G12</t>
  </si>
  <si>
    <t>Chasse-goupille gainé 14 mm</t>
  </si>
  <si>
    <t>249.G14</t>
  </si>
  <si>
    <t>Chasse-goupille gainé 16mm</t>
  </si>
  <si>
    <t>249.G16</t>
  </si>
  <si>
    <t>Jeux chasse-goupilles de 2 à 10 mm (7 pièces)</t>
  </si>
  <si>
    <t>249.GJ7</t>
  </si>
  <si>
    <t>Jeux chasse-goupilles de 10 à 16 mm (7 pièces)</t>
  </si>
  <si>
    <t>249.GJ4</t>
  </si>
  <si>
    <t>OUTILS ISOLES OU ELECTRIQUE</t>
  </si>
  <si>
    <t>TOURNEVIS PLAT ELECTRICIEN ISOLE 1000 VOLTS</t>
  </si>
  <si>
    <t>Tournevis plat d'électricien 2,5*50mm</t>
  </si>
  <si>
    <t>AT2.5X50VE</t>
  </si>
  <si>
    <t>Tournevis plat d'électricien 2,5*75mm</t>
  </si>
  <si>
    <t>AT2.5X75VE</t>
  </si>
  <si>
    <t>Tournevis plat d'électricien 3,5*75mm</t>
  </si>
  <si>
    <t>AT3.5X75VE</t>
  </si>
  <si>
    <t>Tournevis plat d'électricien 3,5*100mm</t>
  </si>
  <si>
    <t>AT3.5X100VE</t>
  </si>
  <si>
    <t>Tournevis plat d'électricien 4*100mm</t>
  </si>
  <si>
    <t>AT4X100VE</t>
  </si>
  <si>
    <t>Tournevis plat d'électricien 4*150mm</t>
  </si>
  <si>
    <t>AT4X150VE</t>
  </si>
  <si>
    <t>Tournevis plat d'électricien 5,5*150mm</t>
  </si>
  <si>
    <t>AT5.5X150VE</t>
  </si>
  <si>
    <t>Tournevis plat d'électricien 6,5*2000mm</t>
  </si>
  <si>
    <t>AT6.5X200VE</t>
  </si>
  <si>
    <t>Tournevis testeur de tension</t>
  </si>
  <si>
    <t>AV.HT1CPB</t>
  </si>
  <si>
    <t>TOURNEVIS CRUCIFORME ELECTRICIEN ISOLE 1000 VOLTS</t>
  </si>
  <si>
    <t>Tournevis cruciforme d'électricien N° 0*75mm</t>
  </si>
  <si>
    <t>ATP0X75VE</t>
  </si>
  <si>
    <t>Tournevis cruciforme d'électricien N° 1*100mm</t>
  </si>
  <si>
    <t>ATP1X100VE</t>
  </si>
  <si>
    <t>Tournevis cruciforme d'électricien N°2*125mm</t>
  </si>
  <si>
    <t>ATP2X125VE</t>
  </si>
  <si>
    <t>TOURNEVIS POSIDRIV ELECTRICIEN ISOLE 1000 VOLTS</t>
  </si>
  <si>
    <t>Tournevis posidriv d'électricien N° 0*75mm</t>
  </si>
  <si>
    <t>ATD0X75VE</t>
  </si>
  <si>
    <t>Tournevis posidriv d'électricien N° 1*100mm</t>
  </si>
  <si>
    <t>ATD1X100VE</t>
  </si>
  <si>
    <t>Tournevis posidriv d'électricien N°2*125mm</t>
  </si>
  <si>
    <t>ATD2X125VE</t>
  </si>
  <si>
    <t>PINCES ISOLEES 1000 VOLTS</t>
  </si>
  <si>
    <t>Pince multiprises isolée 1000V</t>
  </si>
  <si>
    <t>180.VE</t>
  </si>
  <si>
    <t>Pince universelle isolée 1000V</t>
  </si>
  <si>
    <t>187.18VE</t>
  </si>
  <si>
    <t>Pince coupante diagonale isolée 1000V</t>
  </si>
  <si>
    <t>192A.18VE</t>
  </si>
  <si>
    <t>Pince coupe cable isolée 1000V (diam 4mm)</t>
  </si>
  <si>
    <t>412.150AVSE</t>
  </si>
  <si>
    <t>coupe cable à cliquet isolé 1000V (capacité coupe 45mm)</t>
  </si>
  <si>
    <t>414.45AVSE</t>
  </si>
  <si>
    <t>coupe cable à cliquet isolé 1000V (capacité coupe 52mm)</t>
  </si>
  <si>
    <t>414.52AVSE</t>
  </si>
  <si>
    <t>Pince demi-rondes à long bec droit isolée 1000V</t>
  </si>
  <si>
    <t>185A.20VE</t>
  </si>
  <si>
    <t>Pince demi-rondes à long bec coudée isolée 1000V</t>
  </si>
  <si>
    <t>195A.20VE</t>
  </si>
  <si>
    <t>Jeu 3 pinces isolées 1000V (multiprise, coupante diag, 1/2-ronds coudé)</t>
  </si>
  <si>
    <t>VE.A3</t>
  </si>
  <si>
    <t>OUTILS ELECTRICIEN</t>
  </si>
  <si>
    <t>Pince à dénuder</t>
  </si>
  <si>
    <t>194A.17VE</t>
  </si>
  <si>
    <t>Pince à dénuder automatique</t>
  </si>
  <si>
    <t>793936</t>
  </si>
  <si>
    <t>Outils à dégainer</t>
  </si>
  <si>
    <t>872271</t>
  </si>
  <si>
    <t>Pince pour collier plastique</t>
  </si>
  <si>
    <t>4558</t>
  </si>
  <si>
    <t>986095</t>
  </si>
  <si>
    <t>DIVERS</t>
  </si>
  <si>
    <t>Brosse métallique acier à manche</t>
  </si>
  <si>
    <t>osborn</t>
  </si>
  <si>
    <t>Levier d'effort</t>
  </si>
  <si>
    <t>D.3-7</t>
  </si>
  <si>
    <t xml:space="preserve">Pince à décoffrer courte </t>
  </si>
  <si>
    <t>1260.50</t>
  </si>
  <si>
    <t>Pince à décoffrer longue</t>
  </si>
  <si>
    <t>1260.70</t>
  </si>
  <si>
    <t>Miroir d'inspection</t>
  </si>
  <si>
    <t>834B.RTI</t>
  </si>
  <si>
    <t>Doigt magnétique fin flexible (120g)</t>
  </si>
  <si>
    <t>827.1</t>
  </si>
  <si>
    <t>Doigt magnétique flexible (700g)</t>
  </si>
  <si>
    <t>Roebuck</t>
  </si>
  <si>
    <t>827988</t>
  </si>
  <si>
    <t xml:space="preserve">Doigt mécanique </t>
  </si>
  <si>
    <t>SAM</t>
  </si>
  <si>
    <t>344-1</t>
  </si>
  <si>
    <t>Remises sur catalogue</t>
  </si>
  <si>
    <t>OBLIGATOIRE</t>
  </si>
  <si>
    <r>
      <rPr>
        <b/>
        <sz val="10"/>
        <rFont val="Verdana"/>
        <family val="2"/>
      </rPr>
      <t xml:space="preserve">1) Nom du catalogue,                                                                                                          2) date et référence du tarif proposé </t>
    </r>
    <r>
      <rPr>
        <sz val="10"/>
        <rFont val="Verdana"/>
        <family val="2"/>
      </rPr>
      <t xml:space="preserve">                                                                      ( Lignes à dupliquer si nécessaire)</t>
    </r>
  </si>
  <si>
    <t>Remise en % sur tarif public</t>
  </si>
  <si>
    <t>Pages du catalogue ou du tarif auxquelles s'applique la remise</t>
  </si>
  <si>
    <t>Familles de produits concernées par la remise</t>
  </si>
  <si>
    <t>Marque proposées</t>
  </si>
  <si>
    <t>Remise en % par marque</t>
  </si>
  <si>
    <r>
      <rPr>
        <b/>
        <sz val="10"/>
        <color indexed="9"/>
        <rFont val="Verdana"/>
        <family val="2"/>
      </rPr>
      <t>FRAIS DE PORT</t>
    </r>
    <r>
      <rPr>
        <sz val="10"/>
        <color indexed="9"/>
        <rFont val="Verdana"/>
        <family val="2"/>
      </rPr>
      <t xml:space="preserve">
Indiquer si inclus ou montant par tranche</t>
    </r>
  </si>
  <si>
    <r>
      <rPr>
        <b/>
        <sz val="10"/>
        <color indexed="9"/>
        <rFont val="Verdana"/>
        <family val="2"/>
      </rPr>
      <t>FRAIS D'EMBALLAGE</t>
    </r>
    <r>
      <rPr>
        <sz val="10"/>
        <color indexed="9"/>
        <rFont val="Verdana"/>
        <family val="2"/>
      </rPr>
      <t xml:space="preserve">
Indiquer si inclus ou montant par tranche</t>
    </r>
  </si>
  <si>
    <t>DG 26.08</t>
  </si>
  <si>
    <t>Pince à sertir à matrice rotative pour cosses tubulaires de 6 à 50 mm²</t>
  </si>
  <si>
    <t>KNIPEX</t>
  </si>
  <si>
    <t>pince à sertir autoajustable pour embout de câble de 0.8 à 16 mm²</t>
  </si>
  <si>
    <t>Pince à sertir pour cosses pré-isolées de 0.5 à 6 mm²</t>
  </si>
  <si>
    <t>97 52 35</t>
  </si>
  <si>
    <t>97 52 34</t>
  </si>
  <si>
    <t>97 52 36</t>
  </si>
  <si>
    <t>97 53 14</t>
  </si>
  <si>
    <t>Pince à sertir pour connecteur non isolées à fût ouvert de 0.1 à 2.5 mm²</t>
  </si>
  <si>
    <t>Pince à sertir pour connecteur non isolées à fût ouvert de 0.5 à 6 mm²</t>
  </si>
  <si>
    <t>Clé mâle 6 pans en "T", métrique, 2 mm</t>
  </si>
  <si>
    <t>84TC.2</t>
  </si>
  <si>
    <t>84TC.3</t>
  </si>
  <si>
    <t>84TC.4</t>
  </si>
  <si>
    <t>84TC.5</t>
  </si>
  <si>
    <t>84TC.6</t>
  </si>
  <si>
    <t>84TC.8</t>
  </si>
  <si>
    <t>84TC.2.5</t>
  </si>
  <si>
    <t>Clé mâle 6 pans en "T", métrique, 2.5 mm</t>
  </si>
  <si>
    <t>Clé mâle 6 pans en "T", métrique, 3 mm</t>
  </si>
  <si>
    <t>Clé mâle 6 pans en "T", métrique, 4 mm</t>
  </si>
  <si>
    <t>Clé mâle 6 pans en "T", métrique, 5 mm</t>
  </si>
  <si>
    <t>Clé mâle 6 pans en "T", métrique, 6 mm</t>
  </si>
  <si>
    <t>Clé mâle 6 pans en "T", métrique, 8 mm</t>
  </si>
  <si>
    <t>84TC.10</t>
  </si>
  <si>
    <t>84TC.12</t>
  </si>
  <si>
    <t>84TC.14</t>
  </si>
  <si>
    <t>Clé mâle 6 pans en "T", métrique, 12 mm</t>
  </si>
  <si>
    <t>Clé mâle 6 pans en "T", métrique, 14 mm</t>
  </si>
  <si>
    <t>Clé mâle 6 pans en "T", métrique, 10 mm</t>
  </si>
  <si>
    <t>Clés mâles poignée en "P" Torx, T6</t>
  </si>
  <si>
    <t>89TXA.6</t>
  </si>
  <si>
    <t>Clés mâles poignée en "P" Torx, T7</t>
  </si>
  <si>
    <t>89TXA.7</t>
  </si>
  <si>
    <t>Clés mâles poignée en "P" Torx, T8</t>
  </si>
  <si>
    <t>89TXA.8</t>
  </si>
  <si>
    <t>Clés mâles poignée en "P" Torx, T9</t>
  </si>
  <si>
    <t>89TXA.9</t>
  </si>
  <si>
    <t>Clés mâles poignée en "P" Torx, T10</t>
  </si>
  <si>
    <t>89TXA.10</t>
  </si>
  <si>
    <t>Clés mâles poignée en "P" Torx, T15</t>
  </si>
  <si>
    <t>89TXA.15</t>
  </si>
  <si>
    <t>Clés mâles poignée en "P" Torx, T20</t>
  </si>
  <si>
    <t>Clés mâles poignée en "P" Torx, T25</t>
  </si>
  <si>
    <t>Clés mâles poignée en "P" Torx, T27</t>
  </si>
  <si>
    <t>Clés mâles poignée en "P" Torx, T30</t>
  </si>
  <si>
    <t>Clés mâles poignée en "P" Torx, T40</t>
  </si>
  <si>
    <t>Clés mâles poignée en "P" Torx, T45</t>
  </si>
  <si>
    <t>Clés mâles poignée en "P" Torx, T50</t>
  </si>
  <si>
    <t>89TXA.50</t>
  </si>
  <si>
    <t>89TXA.45</t>
  </si>
  <si>
    <t>89TXA.40</t>
  </si>
  <si>
    <t>89TXA.30</t>
  </si>
  <si>
    <t>89TXA.27</t>
  </si>
  <si>
    <t>89TXA.25</t>
  </si>
  <si>
    <t>89TXA.20</t>
  </si>
  <si>
    <t>(Conditionnement mini)</t>
  </si>
  <si>
    <t>FACULTATIF                                                                                                                             remplir l'une ou l'autre de ces colonnes si nécéssaire à la clarté de l'offre</t>
  </si>
  <si>
    <t>PRIX UNITAIRE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</si>
</sst>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F&quot;_-;\-* #,##0.00\ &quot;F&quot;_-;_-* &quot;-&quot;??\ &quot;F&quot;_-;_-@_-"/>
    <numFmt numFmtId="165" formatCode="#,##0.00\ &quot;€&quot;"/>
  </numFmts>
  <fonts count="28" x14ac:knownFonts="1">
    <font>
      <sz val="10"/>
      <name val="Arial"/>
    </font>
    <font>
      <sz val="10"/>
      <name val="Arial"/>
      <family val="2"/>
    </font>
    <font>
      <sz val="8"/>
      <name val="Verdana"/>
      <family val="2"/>
    </font>
    <font>
      <b/>
      <i/>
      <sz val="14"/>
      <name val="Verdana"/>
      <family val="2"/>
    </font>
    <font>
      <b/>
      <i/>
      <sz val="10"/>
      <name val="Verdana"/>
      <family val="2"/>
    </font>
    <font>
      <b/>
      <u/>
      <sz val="18"/>
      <name val="Verdana"/>
      <family val="2"/>
    </font>
    <font>
      <b/>
      <i/>
      <sz val="12"/>
      <name val="Verdana"/>
      <family val="2"/>
    </font>
    <font>
      <sz val="10"/>
      <name val="Verdana"/>
      <family val="2"/>
    </font>
    <font>
      <sz val="12"/>
      <name val="Verdana"/>
      <family val="2"/>
    </font>
    <font>
      <b/>
      <sz val="18"/>
      <name val="Verdana"/>
      <family val="2"/>
    </font>
    <font>
      <b/>
      <sz val="10"/>
      <name val="Verdana"/>
      <family val="2"/>
    </font>
    <font>
      <b/>
      <sz val="10"/>
      <color indexed="9"/>
      <name val="Verdana"/>
      <family val="2"/>
    </font>
    <font>
      <sz val="16"/>
      <name val="Verdana"/>
      <family val="2"/>
    </font>
    <font>
      <sz val="10"/>
      <color indexed="9"/>
      <name val="Verdana"/>
      <family val="2"/>
    </font>
    <font>
      <b/>
      <u/>
      <sz val="24"/>
      <name val="Verdana"/>
      <family val="2"/>
    </font>
    <font>
      <b/>
      <sz val="8"/>
      <color indexed="25"/>
      <name val="Verdana"/>
      <family val="2"/>
    </font>
    <font>
      <sz val="11"/>
      <color theme="1"/>
      <name val="Calibri"/>
      <family val="2"/>
      <scheme val="minor"/>
    </font>
    <font>
      <b/>
      <sz val="10"/>
      <color rgb="FF80276C"/>
      <name val="Verdana"/>
      <family val="2"/>
    </font>
    <font>
      <b/>
      <sz val="10"/>
      <color theme="0"/>
      <name val="Verdana"/>
      <family val="2"/>
    </font>
    <font>
      <b/>
      <sz val="18"/>
      <color theme="1"/>
      <name val="Verdana"/>
      <family val="2"/>
    </font>
    <font>
      <b/>
      <sz val="8"/>
      <color rgb="FF80276C"/>
      <name val="Verdana"/>
      <family val="2"/>
    </font>
    <font>
      <sz val="10"/>
      <color theme="0"/>
      <name val="Verdana"/>
      <family val="2"/>
    </font>
    <font>
      <b/>
      <sz val="24"/>
      <color rgb="FF80276C"/>
      <name val="Verdana"/>
      <family val="2"/>
    </font>
    <font>
      <b/>
      <sz val="16"/>
      <color theme="0"/>
      <name val="Verdana"/>
      <family val="2"/>
    </font>
    <font>
      <b/>
      <u/>
      <sz val="18"/>
      <color rgb="FF80276C"/>
      <name val="Verdana"/>
      <family val="2"/>
    </font>
    <font>
      <b/>
      <u/>
      <sz val="24"/>
      <color theme="1"/>
      <name val="Verdana"/>
      <family val="2"/>
    </font>
    <font>
      <sz val="8"/>
      <name val="Arial"/>
    </font>
    <font>
      <sz val="10"/>
      <color rgb="FF80276C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rgb="FF80276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A300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80276C"/>
      </left>
      <right style="medium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thin">
        <color rgb="FF80276C"/>
      </top>
      <bottom style="medium">
        <color rgb="FF80276C"/>
      </bottom>
      <diagonal/>
    </border>
    <border>
      <left/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thin">
        <color rgb="FF80276C"/>
      </right>
      <top style="thin">
        <color rgb="FF80276C"/>
      </top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 style="thin">
        <color rgb="FF80276C"/>
      </top>
      <bottom/>
      <diagonal/>
    </border>
    <border>
      <left/>
      <right style="thin">
        <color rgb="FF80276C"/>
      </right>
      <top style="thin">
        <color rgb="FF80276C"/>
      </top>
      <bottom/>
      <diagonal/>
    </border>
    <border>
      <left style="medium">
        <color rgb="FF80276C"/>
      </left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/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 style="medium">
        <color rgb="FF80276C"/>
      </top>
      <bottom/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/>
      <diagonal/>
    </border>
    <border>
      <left style="thick">
        <color rgb="FF80276C"/>
      </left>
      <right/>
      <top style="thick">
        <color rgb="FF80276C"/>
      </top>
      <bottom/>
      <diagonal/>
    </border>
    <border>
      <left style="thick">
        <color rgb="FF80276C"/>
      </left>
      <right/>
      <top/>
      <bottom style="thick">
        <color rgb="FF80276C"/>
      </bottom>
      <diagonal/>
    </border>
    <border>
      <left/>
      <right/>
      <top/>
      <bottom style="thick">
        <color rgb="FF80276C"/>
      </bottom>
      <diagonal/>
    </border>
    <border>
      <left/>
      <right style="thick">
        <color rgb="FF80276C"/>
      </right>
      <top/>
      <bottom style="thick">
        <color rgb="FF80276C"/>
      </bottom>
      <diagonal/>
    </border>
    <border>
      <left/>
      <right/>
      <top style="thick">
        <color rgb="FF80276C"/>
      </top>
      <bottom/>
      <diagonal/>
    </border>
    <border>
      <left/>
      <right style="thick">
        <color rgb="FF80276C"/>
      </right>
      <top style="thick">
        <color rgb="FF80276C"/>
      </top>
      <bottom/>
      <diagonal/>
    </border>
    <border>
      <left style="thin">
        <color rgb="FF80276C"/>
      </left>
      <right style="thin">
        <color rgb="FF80276C"/>
      </right>
      <top/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/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/>
      <bottom style="thin">
        <color rgb="FF80276C"/>
      </bottom>
      <diagonal/>
    </border>
    <border>
      <left/>
      <right style="thin">
        <color rgb="FF80276C"/>
      </right>
      <top style="thin">
        <color rgb="FF80276C"/>
      </top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 style="thin">
        <color rgb="FF80276C"/>
      </top>
      <bottom/>
      <diagonal/>
    </border>
    <border>
      <left style="medium">
        <color rgb="FF80276C"/>
      </left>
      <right style="thin">
        <color rgb="FF80276C"/>
      </right>
      <top style="thin">
        <color rgb="FF80276C"/>
      </top>
      <bottom style="medium">
        <color rgb="FF80276C"/>
      </bottom>
      <diagonal/>
    </border>
    <border>
      <left/>
      <right style="thin">
        <color rgb="FF80276C"/>
      </right>
      <top/>
      <bottom style="thin">
        <color rgb="FF80276C"/>
      </bottom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 style="thin">
        <color rgb="FF80276C"/>
      </bottom>
      <diagonal/>
    </border>
    <border>
      <left style="thin">
        <color rgb="FF80276C"/>
      </left>
      <right style="thin">
        <color rgb="FF80276C"/>
      </right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 style="thin">
        <color rgb="FF80276C"/>
      </right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/>
      <top style="medium">
        <color rgb="FF80276C"/>
      </top>
      <bottom style="thin">
        <color rgb="FF80276C"/>
      </bottom>
      <diagonal/>
    </border>
    <border>
      <left/>
      <right/>
      <top style="medium">
        <color rgb="FF80276C"/>
      </top>
      <bottom style="thin">
        <color rgb="FF80276C"/>
      </bottom>
      <diagonal/>
    </border>
    <border>
      <left/>
      <right style="medium">
        <color rgb="FF80276C"/>
      </right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 style="medium">
        <color rgb="FF80276C"/>
      </right>
      <top style="thin">
        <color rgb="FF80276C"/>
      </top>
      <bottom style="medium">
        <color rgb="FF80276C"/>
      </bottom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/>
      <diagonal/>
    </border>
    <border>
      <left style="medium">
        <color rgb="FF80276C"/>
      </left>
      <right style="thin">
        <color rgb="FF80276C"/>
      </right>
      <top/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medium">
        <color rgb="FF80276C"/>
      </left>
      <right/>
      <top style="thin">
        <color rgb="FF80276C"/>
      </top>
      <bottom style="thin">
        <color rgb="FF80276C"/>
      </bottom>
      <diagonal/>
    </border>
    <border>
      <left style="medium">
        <color rgb="FF80276C"/>
      </left>
      <right style="thin">
        <color rgb="FF80276C"/>
      </right>
      <top/>
      <bottom style="thin">
        <color rgb="FF80276C"/>
      </bottom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 style="medium">
        <color rgb="FF80276C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 applyNumberFormat="0" applyFont="0" applyFill="0" applyBorder="0" applyAlignment="0" applyProtection="0"/>
    <xf numFmtId="0" fontId="16" fillId="0" borderId="0"/>
    <xf numFmtId="0" fontId="16" fillId="0" borderId="0"/>
  </cellStyleXfs>
  <cellXfs count="188">
    <xf numFmtId="0" fontId="0" fillId="0" borderId="0" xfId="0"/>
    <xf numFmtId="49" fontId="7" fillId="0" borderId="11" xfId="0" applyNumberFormat="1" applyFont="1" applyBorder="1" applyAlignment="1" applyProtection="1">
      <alignment horizontal="center" vertical="center" wrapText="1"/>
      <protection locked="0"/>
    </xf>
    <xf numFmtId="4" fontId="7" fillId="0" borderId="7" xfId="0" applyNumberFormat="1" applyFont="1" applyBorder="1" applyAlignment="1" applyProtection="1">
      <alignment horizontal="center" vertical="center" wrapText="1"/>
      <protection locked="0"/>
    </xf>
    <xf numFmtId="165" fontId="7" fillId="0" borderId="7" xfId="0" applyNumberFormat="1" applyFont="1" applyBorder="1" applyAlignment="1" applyProtection="1">
      <alignment horizontal="center" vertical="center" wrapText="1"/>
      <protection locked="0"/>
    </xf>
    <xf numFmtId="10" fontId="7" fillId="0" borderId="7" xfId="0" applyNumberFormat="1" applyFont="1" applyBorder="1" applyAlignment="1" applyProtection="1">
      <alignment horizontal="center" vertical="center" wrapText="1"/>
      <protection locked="0"/>
    </xf>
    <xf numFmtId="49" fontId="7" fillId="4" borderId="11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9" fillId="4" borderId="19" xfId="0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vertical="center" wrapText="1"/>
    </xf>
    <xf numFmtId="49" fontId="5" fillId="4" borderId="24" xfId="0" applyNumberFormat="1" applyFont="1" applyFill="1" applyBorder="1" applyAlignment="1">
      <alignment vertical="center" wrapText="1"/>
    </xf>
    <xf numFmtId="0" fontId="9" fillId="4" borderId="20" xfId="0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vertical="center" wrapText="1"/>
    </xf>
    <xf numFmtId="49" fontId="5" fillId="4" borderId="22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1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1" fontId="17" fillId="2" borderId="17" xfId="0" applyNumberFormat="1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49" fontId="17" fillId="2" borderId="9" xfId="0" applyNumberFormat="1" applyFont="1" applyFill="1" applyBorder="1" applyAlignment="1">
      <alignment horizontal="center" vertical="center" wrapText="1"/>
    </xf>
    <xf numFmtId="1" fontId="20" fillId="2" borderId="25" xfId="0" applyNumberFormat="1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 wrapText="1"/>
    </xf>
    <xf numFmtId="0" fontId="20" fillId="2" borderId="26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vertical="center"/>
    </xf>
    <xf numFmtId="49" fontId="7" fillId="0" borderId="0" xfId="0" applyNumberFormat="1" applyFont="1" applyAlignment="1">
      <alignment horizontal="left" vertical="center"/>
    </xf>
    <xf numFmtId="1" fontId="7" fillId="0" borderId="0" xfId="0" applyNumberFormat="1" applyFont="1" applyAlignment="1">
      <alignment vertical="center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30" xfId="0" applyNumberFormat="1" applyFont="1" applyBorder="1" applyAlignment="1" applyProtection="1">
      <alignment horizontal="center" vertical="center" wrapText="1"/>
      <protection locked="0"/>
    </xf>
    <xf numFmtId="4" fontId="7" fillId="0" borderId="8" xfId="0" applyNumberFormat="1" applyFont="1" applyBorder="1" applyAlignment="1" applyProtection="1">
      <alignment horizontal="center" vertical="center" wrapText="1"/>
      <protection locked="0"/>
    </xf>
    <xf numFmtId="1" fontId="7" fillId="0" borderId="8" xfId="0" applyNumberFormat="1" applyFont="1" applyBorder="1" applyAlignment="1" applyProtection="1">
      <alignment horizontal="center" vertical="center" wrapText="1"/>
      <protection locked="0"/>
    </xf>
    <xf numFmtId="165" fontId="7" fillId="0" borderId="8" xfId="0" applyNumberFormat="1" applyFont="1" applyBorder="1" applyAlignment="1" applyProtection="1">
      <alignment horizontal="center" vertical="center" wrapText="1"/>
      <protection locked="0"/>
    </xf>
    <xf numFmtId="10" fontId="7" fillId="0" borderId="8" xfId="0" applyNumberFormat="1" applyFont="1" applyBorder="1" applyAlignment="1" applyProtection="1">
      <alignment horizontal="center" vertical="center" wrapText="1"/>
      <protection locked="0"/>
    </xf>
    <xf numFmtId="0" fontId="7" fillId="0" borderId="0" xfId="2" applyFont="1" applyProtection="1"/>
    <xf numFmtId="0" fontId="9" fillId="4" borderId="19" xfId="2" applyFont="1" applyFill="1" applyBorder="1" applyAlignment="1" applyProtection="1">
      <alignment horizontal="center" vertical="center" wrapText="1"/>
    </xf>
    <xf numFmtId="0" fontId="9" fillId="4" borderId="20" xfId="2" applyFont="1" applyFill="1" applyBorder="1" applyAlignment="1" applyProtection="1">
      <alignment horizontal="center" vertical="center" wrapText="1"/>
    </xf>
    <xf numFmtId="49" fontId="7" fillId="0" borderId="0" xfId="2" applyNumberFormat="1" applyFont="1" applyProtection="1"/>
    <xf numFmtId="0" fontId="7" fillId="0" borderId="0" xfId="2" applyFont="1" applyAlignment="1" applyProtection="1">
      <alignment vertical="center"/>
    </xf>
    <xf numFmtId="0" fontId="7" fillId="0" borderId="0" xfId="2" applyFont="1" applyAlignment="1" applyProtection="1">
      <alignment horizontal="center" vertical="center"/>
    </xf>
    <xf numFmtId="0" fontId="10" fillId="0" borderId="12" xfId="2" applyFont="1" applyBorder="1" applyAlignment="1" applyProtection="1">
      <alignment horizontal="center" vertical="center" wrapText="1"/>
    </xf>
    <xf numFmtId="0" fontId="7" fillId="0" borderId="0" xfId="2" applyFont="1" applyAlignment="1" applyProtection="1">
      <alignment wrapText="1"/>
    </xf>
    <xf numFmtId="0" fontId="18" fillId="3" borderId="12" xfId="2" applyFont="1" applyFill="1" applyBorder="1" applyAlignment="1" applyProtection="1">
      <alignment horizontal="center" vertical="center"/>
    </xf>
    <xf numFmtId="9" fontId="10" fillId="0" borderId="13" xfId="2" applyNumberFormat="1" applyFont="1" applyBorder="1" applyAlignment="1" applyProtection="1">
      <alignment horizontal="center" vertical="center" wrapText="1"/>
      <protection locked="0"/>
    </xf>
    <xf numFmtId="0" fontId="7" fillId="0" borderId="4" xfId="2" applyFont="1" applyBorder="1" applyAlignment="1" applyProtection="1">
      <alignment horizontal="center" vertical="center" wrapText="1"/>
      <protection locked="0"/>
    </xf>
    <xf numFmtId="0" fontId="7" fillId="0" borderId="5" xfId="2" applyFont="1" applyBorder="1" applyAlignment="1" applyProtection="1">
      <alignment horizontal="center" vertical="center" wrapText="1"/>
      <protection locked="0"/>
    </xf>
    <xf numFmtId="0" fontId="7" fillId="0" borderId="14" xfId="2" applyFont="1" applyBorder="1" applyAlignment="1" applyProtection="1">
      <alignment horizontal="center" vertical="center" wrapText="1"/>
      <protection locked="0"/>
    </xf>
    <xf numFmtId="9" fontId="10" fillId="0" borderId="4" xfId="2" applyNumberFormat="1" applyFont="1" applyBorder="1" applyAlignment="1" applyProtection="1">
      <alignment horizontal="center" vertical="center" wrapText="1"/>
      <protection locked="0"/>
    </xf>
    <xf numFmtId="0" fontId="7" fillId="0" borderId="11" xfId="2" applyFont="1" applyBorder="1" applyAlignment="1" applyProtection="1">
      <alignment horizontal="center" vertical="center" wrapText="1"/>
      <protection locked="0"/>
    </xf>
    <xf numFmtId="49" fontId="19" fillId="4" borderId="24" xfId="2" applyNumberFormat="1" applyFont="1" applyFill="1" applyBorder="1" applyProtection="1"/>
    <xf numFmtId="49" fontId="19" fillId="4" borderId="22" xfId="2" applyNumberFormat="1" applyFont="1" applyFill="1" applyBorder="1" applyProtection="1"/>
    <xf numFmtId="0" fontId="10" fillId="0" borderId="12" xfId="2" applyFont="1" applyBorder="1" applyAlignment="1" applyProtection="1">
      <alignment vertical="center" wrapText="1"/>
    </xf>
    <xf numFmtId="0" fontId="7" fillId="0" borderId="46" xfId="2" applyFont="1" applyBorder="1" applyAlignment="1" applyProtection="1">
      <alignment horizontal="center" wrapText="1"/>
    </xf>
    <xf numFmtId="0" fontId="10" fillId="0" borderId="45" xfId="2" applyFont="1" applyBorder="1" applyAlignment="1" applyProtection="1">
      <alignment horizontal="center" vertical="center" wrapText="1"/>
      <protection locked="0"/>
    </xf>
    <xf numFmtId="0" fontId="7" fillId="0" borderId="44" xfId="2" applyFont="1" applyBorder="1" applyAlignment="1" applyProtection="1">
      <alignment horizontal="center" vertical="center" wrapText="1"/>
      <protection locked="0"/>
    </xf>
    <xf numFmtId="0" fontId="7" fillId="0" borderId="30" xfId="2" applyFont="1" applyBorder="1" applyAlignment="1" applyProtection="1">
      <alignment horizontal="center" vertical="center" wrapText="1"/>
      <protection locked="0"/>
    </xf>
    <xf numFmtId="0" fontId="18" fillId="6" borderId="15" xfId="2" applyFont="1" applyFill="1" applyBorder="1" applyAlignment="1" applyProtection="1">
      <alignment horizontal="center" vertical="center"/>
    </xf>
    <xf numFmtId="0" fontId="7" fillId="0" borderId="32" xfId="2" applyFont="1" applyBorder="1" applyAlignment="1" applyProtection="1">
      <alignment horizontal="center" vertical="center" wrapText="1"/>
      <protection locked="0"/>
    </xf>
    <xf numFmtId="0" fontId="10" fillId="0" borderId="11" xfId="2" applyFont="1" applyBorder="1" applyAlignment="1" applyProtection="1">
      <alignment horizontal="center" vertical="center" wrapText="1"/>
      <protection locked="0"/>
    </xf>
    <xf numFmtId="0" fontId="3" fillId="0" borderId="15" xfId="2" applyFont="1" applyBorder="1" applyAlignment="1" applyProtection="1">
      <alignment horizontal="right" vertical="center"/>
    </xf>
    <xf numFmtId="0" fontId="10" fillId="0" borderId="46" xfId="2" applyFont="1" applyBorder="1" applyAlignment="1" applyProtection="1">
      <alignment vertical="center" wrapText="1"/>
    </xf>
    <xf numFmtId="0" fontId="7" fillId="0" borderId="32" xfId="2" applyFont="1" applyBorder="1" applyAlignment="1" applyProtection="1">
      <alignment vertical="center" wrapText="1"/>
      <protection locked="0"/>
    </xf>
    <xf numFmtId="0" fontId="7" fillId="0" borderId="11" xfId="2" applyFont="1" applyBorder="1" applyAlignment="1" applyProtection="1">
      <alignment vertical="center" wrapText="1"/>
      <protection locked="0"/>
    </xf>
    <xf numFmtId="0" fontId="7" fillId="0" borderId="30" xfId="2" applyFont="1" applyBorder="1" applyAlignment="1" applyProtection="1">
      <alignment vertical="center" wrapText="1"/>
      <protection locked="0"/>
    </xf>
    <xf numFmtId="0" fontId="10" fillId="0" borderId="14" xfId="2" applyFont="1" applyBorder="1" applyAlignment="1" applyProtection="1">
      <alignment horizontal="center" vertical="center" wrapText="1"/>
      <protection locked="0"/>
    </xf>
    <xf numFmtId="165" fontId="17" fillId="0" borderId="7" xfId="0" applyNumberFormat="1" applyFont="1" applyBorder="1" applyAlignment="1">
      <alignment horizontal="center" vertical="center" wrapText="1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8" xfId="0" applyNumberFormat="1" applyFont="1" applyBorder="1" applyAlignment="1">
      <alignment horizontal="center" vertical="center" wrapText="1"/>
    </xf>
    <xf numFmtId="165" fontId="17" fillId="0" borderId="5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vertical="center"/>
    </xf>
    <xf numFmtId="49" fontId="27" fillId="0" borderId="7" xfId="0" applyNumberFormat="1" applyFont="1" applyBorder="1" applyAlignment="1">
      <alignment vertical="center"/>
    </xf>
    <xf numFmtId="49" fontId="27" fillId="0" borderId="7" xfId="0" applyNumberFormat="1" applyFont="1" applyBorder="1" applyAlignment="1">
      <alignment horizontal="left" vertical="center"/>
    </xf>
    <xf numFmtId="0" fontId="27" fillId="0" borderId="4" xfId="0" applyFont="1" applyBorder="1" applyAlignment="1">
      <alignment horizontal="center" vertical="center"/>
    </xf>
    <xf numFmtId="0" fontId="27" fillId="0" borderId="30" xfId="0" applyFont="1" applyBorder="1" applyAlignment="1">
      <alignment vertical="center"/>
    </xf>
    <xf numFmtId="49" fontId="27" fillId="0" borderId="8" xfId="0" applyNumberFormat="1" applyFont="1" applyBorder="1" applyAlignment="1">
      <alignment vertical="center"/>
    </xf>
    <xf numFmtId="49" fontId="27" fillId="0" borderId="8" xfId="0" applyNumberFormat="1" applyFont="1" applyBorder="1" applyAlignment="1">
      <alignment horizontal="left" vertical="center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49" fontId="27" fillId="0" borderId="9" xfId="0" applyNumberFormat="1" applyFont="1" applyBorder="1" applyAlignment="1">
      <alignment horizontal="left" vertical="center"/>
    </xf>
    <xf numFmtId="0" fontId="27" fillId="0" borderId="29" xfId="0" applyFont="1" applyBorder="1" applyAlignment="1">
      <alignment horizontal="center" vertical="center"/>
    </xf>
    <xf numFmtId="0" fontId="27" fillId="0" borderId="31" xfId="0" applyFont="1" applyBorder="1" applyAlignment="1">
      <alignment vertical="center"/>
    </xf>
    <xf numFmtId="49" fontId="27" fillId="0" borderId="27" xfId="0" applyNumberFormat="1" applyFont="1" applyBorder="1" applyAlignment="1">
      <alignment vertical="center"/>
    </xf>
    <xf numFmtId="49" fontId="27" fillId="0" borderId="27" xfId="0" applyNumberFormat="1" applyFont="1" applyBorder="1" applyAlignment="1">
      <alignment horizontal="left" vertical="center"/>
    </xf>
    <xf numFmtId="0" fontId="27" fillId="0" borderId="13" xfId="0" applyFont="1" applyBorder="1" applyAlignment="1">
      <alignment horizontal="center" vertical="center"/>
    </xf>
    <xf numFmtId="0" fontId="27" fillId="0" borderId="28" xfId="0" applyFont="1" applyBorder="1" applyAlignment="1">
      <alignment vertical="center"/>
    </xf>
    <xf numFmtId="0" fontId="27" fillId="4" borderId="6" xfId="0" applyFont="1" applyFill="1" applyBorder="1" applyAlignment="1">
      <alignment vertical="center"/>
    </xf>
    <xf numFmtId="49" fontId="27" fillId="4" borderId="7" xfId="0" applyNumberFormat="1" applyFont="1" applyFill="1" applyBorder="1" applyAlignment="1">
      <alignment vertical="center"/>
    </xf>
    <xf numFmtId="49" fontId="27" fillId="4" borderId="7" xfId="0" applyNumberFormat="1" applyFont="1" applyFill="1" applyBorder="1" applyAlignment="1">
      <alignment horizontal="left" vertical="center"/>
    </xf>
    <xf numFmtId="0" fontId="27" fillId="4" borderId="4" xfId="0" applyFont="1" applyFill="1" applyBorder="1" applyAlignment="1">
      <alignment horizontal="center" vertical="center"/>
    </xf>
    <xf numFmtId="49" fontId="27" fillId="0" borderId="9" xfId="0" applyNumberFormat="1" applyFont="1" applyBorder="1" applyAlignment="1">
      <alignment vertical="center"/>
    </xf>
    <xf numFmtId="0" fontId="27" fillId="4" borderId="11" xfId="0" applyFont="1" applyFill="1" applyBorder="1" applyAlignment="1">
      <alignment vertical="center"/>
    </xf>
    <xf numFmtId="0" fontId="27" fillId="0" borderId="6" xfId="8" applyFont="1" applyBorder="1" applyAlignment="1">
      <alignment horizontal="left" vertical="center"/>
    </xf>
    <xf numFmtId="49" fontId="27" fillId="0" borderId="7" xfId="8" applyNumberFormat="1" applyFont="1" applyBorder="1" applyAlignment="1">
      <alignment horizontal="left" vertical="center"/>
    </xf>
    <xf numFmtId="49" fontId="27" fillId="0" borderId="7" xfId="8" applyNumberFormat="1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 wrapText="1"/>
    </xf>
    <xf numFmtId="49" fontId="27" fillId="5" borderId="7" xfId="0" applyNumberFormat="1" applyFont="1" applyFill="1" applyBorder="1" applyAlignment="1">
      <alignment horizontal="left" vertical="center" wrapText="1"/>
    </xf>
    <xf numFmtId="49" fontId="27" fillId="5" borderId="7" xfId="0" applyNumberFormat="1" applyFont="1" applyFill="1" applyBorder="1" applyAlignment="1">
      <alignment horizontal="left" vertical="center"/>
    </xf>
    <xf numFmtId="49" fontId="27" fillId="0" borderId="7" xfId="0" applyNumberFormat="1" applyFont="1" applyBorder="1" applyAlignment="1">
      <alignment horizontal="left" vertical="center" wrapText="1"/>
    </xf>
    <xf numFmtId="0" fontId="27" fillId="0" borderId="28" xfId="8" applyFont="1" applyBorder="1" applyAlignment="1">
      <alignment horizontal="left" vertical="center"/>
    </xf>
    <xf numFmtId="49" fontId="27" fillId="0" borderId="8" xfId="8" applyNumberFormat="1" applyFont="1" applyBorder="1" applyAlignment="1">
      <alignment horizontal="left" vertical="center"/>
    </xf>
    <xf numFmtId="49" fontId="27" fillId="0" borderId="8" xfId="8" applyNumberFormat="1" applyFont="1" applyBorder="1" applyAlignment="1">
      <alignment horizontal="left" vertical="center" wrapText="1"/>
    </xf>
    <xf numFmtId="0" fontId="27" fillId="0" borderId="5" xfId="0" applyFont="1" applyBorder="1" applyAlignment="1">
      <alignment horizontal="center" vertical="center" wrapText="1"/>
    </xf>
    <xf numFmtId="0" fontId="23" fillId="6" borderId="35" xfId="8" applyFont="1" applyFill="1" applyBorder="1" applyAlignment="1">
      <alignment horizontal="center" vertical="center"/>
    </xf>
    <xf numFmtId="0" fontId="7" fillId="6" borderId="33" xfId="8" applyFont="1" applyFill="1" applyBorder="1" applyAlignment="1">
      <alignment horizontal="center" vertical="center"/>
    </xf>
    <xf numFmtId="0" fontId="7" fillId="6" borderId="14" xfId="8" applyFont="1" applyFill="1" applyBorder="1" applyAlignment="1">
      <alignment horizontal="center" vertical="center"/>
    </xf>
    <xf numFmtId="4" fontId="23" fillId="3" borderId="36" xfId="0" applyNumberFormat="1" applyFont="1" applyFill="1" applyBorder="1" applyAlignment="1">
      <alignment horizontal="center" vertical="center" wrapText="1"/>
    </xf>
    <xf numFmtId="4" fontId="23" fillId="3" borderId="37" xfId="0" applyNumberFormat="1" applyFont="1" applyFill="1" applyBorder="1" applyAlignment="1">
      <alignment horizontal="center" vertical="center" wrapText="1"/>
    </xf>
    <xf numFmtId="4" fontId="23" fillId="3" borderId="38" xfId="0" applyNumberFormat="1" applyFont="1" applyFill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textRotation="90" wrapText="1"/>
    </xf>
    <xf numFmtId="0" fontId="23" fillId="6" borderId="33" xfId="8" applyFont="1" applyFill="1" applyBorder="1" applyAlignment="1">
      <alignment horizontal="center" vertical="center"/>
    </xf>
    <xf numFmtId="0" fontId="23" fillId="6" borderId="14" xfId="8" applyFont="1" applyFill="1" applyBorder="1" applyAlignment="1">
      <alignment horizontal="center" vertical="center"/>
    </xf>
    <xf numFmtId="0" fontId="23" fillId="3" borderId="36" xfId="0" applyFont="1" applyFill="1" applyBorder="1" applyAlignment="1">
      <alignment horizontal="center" vertical="center"/>
    </xf>
    <xf numFmtId="0" fontId="23" fillId="3" borderId="37" xfId="0" applyFont="1" applyFill="1" applyBorder="1" applyAlignment="1">
      <alignment horizontal="center" vertical="center"/>
    </xf>
    <xf numFmtId="0" fontId="23" fillId="3" borderId="38" xfId="0" applyFont="1" applyFill="1" applyBorder="1" applyAlignment="1">
      <alignment horizontal="center" vertical="center"/>
    </xf>
    <xf numFmtId="0" fontId="23" fillId="6" borderId="35" xfId="0" applyFont="1" applyFill="1" applyBorder="1" applyAlignment="1">
      <alignment horizontal="center" vertical="center"/>
    </xf>
    <xf numFmtId="0" fontId="23" fillId="6" borderId="33" xfId="0" applyFont="1" applyFill="1" applyBorder="1" applyAlignment="1">
      <alignment horizontal="center" vertical="center"/>
    </xf>
    <xf numFmtId="0" fontId="23" fillId="6" borderId="14" xfId="0" applyFont="1" applyFill="1" applyBorder="1" applyAlignment="1">
      <alignment horizontal="center" vertical="center"/>
    </xf>
    <xf numFmtId="0" fontId="23" fillId="6" borderId="37" xfId="0" applyFont="1" applyFill="1" applyBorder="1" applyAlignment="1">
      <alignment horizontal="center" vertical="center"/>
    </xf>
    <xf numFmtId="0" fontId="23" fillId="6" borderId="38" xfId="0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 wrapText="1"/>
    </xf>
    <xf numFmtId="1" fontId="14" fillId="4" borderId="23" xfId="0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1" fontId="14" fillId="4" borderId="2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17" fillId="2" borderId="39" xfId="0" applyFont="1" applyFill="1" applyBorder="1" applyAlignment="1">
      <alignment horizontal="center" vertical="center" wrapText="1"/>
    </xf>
    <xf numFmtId="0" fontId="17" fillId="2" borderId="40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 wrapText="1"/>
    </xf>
    <xf numFmtId="0" fontId="17" fillId="2" borderId="41" xfId="0" applyFont="1" applyFill="1" applyBorder="1" applyAlignment="1">
      <alignment horizontal="center" vertical="center" wrapText="1"/>
    </xf>
    <xf numFmtId="0" fontId="17" fillId="2" borderId="42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23" fillId="6" borderId="3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1" fontId="23" fillId="3" borderId="2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7" fillId="2" borderId="35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left" vertical="center"/>
      <protection locked="0"/>
    </xf>
    <xf numFmtId="1" fontId="3" fillId="0" borderId="16" xfId="0" applyNumberFormat="1" applyFont="1" applyBorder="1" applyAlignment="1" applyProtection="1">
      <alignment horizontal="left" vertical="center"/>
      <protection locked="0"/>
    </xf>
    <xf numFmtId="0" fontId="3" fillId="0" borderId="43" xfId="0" applyFont="1" applyBorder="1" applyAlignment="1" applyProtection="1">
      <alignment horizontal="left" vertical="center"/>
      <protection locked="0"/>
    </xf>
    <xf numFmtId="0" fontId="22" fillId="0" borderId="34" xfId="0" applyFont="1" applyBorder="1" applyAlignment="1">
      <alignment horizontal="center" vertical="center" textRotation="90" wrapText="1"/>
    </xf>
    <xf numFmtId="0" fontId="23" fillId="6" borderId="32" xfId="0" applyFont="1" applyFill="1" applyBorder="1" applyAlignment="1">
      <alignment horizontal="center" vertical="center"/>
    </xf>
    <xf numFmtId="0" fontId="23" fillId="6" borderId="36" xfId="0" applyFont="1" applyFill="1" applyBorder="1" applyAlignment="1">
      <alignment horizontal="center" vertical="center"/>
    </xf>
    <xf numFmtId="0" fontId="3" fillId="0" borderId="16" xfId="2" applyFont="1" applyBorder="1" applyAlignment="1" applyProtection="1">
      <alignment horizontal="left" vertical="center"/>
    </xf>
    <xf numFmtId="0" fontId="3" fillId="0" borderId="43" xfId="2" applyFont="1" applyBorder="1" applyAlignment="1" applyProtection="1">
      <alignment horizontal="left" vertical="center"/>
    </xf>
    <xf numFmtId="0" fontId="25" fillId="4" borderId="23" xfId="2" applyFont="1" applyFill="1" applyBorder="1" applyAlignment="1" applyProtection="1">
      <alignment horizontal="center" vertical="center" wrapText="1"/>
    </xf>
    <xf numFmtId="0" fontId="25" fillId="4" borderId="21" xfId="2" applyFont="1" applyFill="1" applyBorder="1" applyAlignment="1" applyProtection="1">
      <alignment horizontal="center" vertical="center" wrapText="1"/>
    </xf>
    <xf numFmtId="0" fontId="18" fillId="3" borderId="15" xfId="2" applyFont="1" applyFill="1" applyBorder="1" applyAlignment="1" applyProtection="1">
      <alignment horizontal="center" vertical="center" wrapText="1"/>
    </xf>
    <xf numFmtId="0" fontId="18" fillId="3" borderId="43" xfId="2" applyFont="1" applyFill="1" applyBorder="1" applyAlignment="1" applyProtection="1">
      <alignment horizontal="center" vertical="center" wrapText="1"/>
    </xf>
    <xf numFmtId="0" fontId="24" fillId="0" borderId="0" xfId="2" applyFont="1" applyAlignment="1" applyProtection="1">
      <alignment horizontal="center" vertical="center"/>
    </xf>
    <xf numFmtId="0" fontId="18" fillId="6" borderId="46" xfId="2" applyFont="1" applyFill="1" applyBorder="1" applyAlignment="1" applyProtection="1">
      <alignment horizontal="center" vertical="center"/>
    </xf>
    <xf numFmtId="0" fontId="18" fillId="6" borderId="12" xfId="2" applyFont="1" applyFill="1" applyBorder="1" applyAlignment="1" applyProtection="1">
      <alignment horizontal="center" vertical="center"/>
    </xf>
    <xf numFmtId="0" fontId="21" fillId="6" borderId="32" xfId="2" applyFont="1" applyFill="1" applyBorder="1" applyAlignment="1" applyProtection="1">
      <alignment horizontal="center" vertical="center" wrapText="1"/>
    </xf>
    <xf numFmtId="0" fontId="21" fillId="6" borderId="11" xfId="2" applyFont="1" applyFill="1" applyBorder="1" applyAlignment="1" applyProtection="1">
      <alignment horizontal="center" vertical="center"/>
    </xf>
    <xf numFmtId="0" fontId="10" fillId="7" borderId="14" xfId="2" applyFont="1" applyFill="1" applyBorder="1" applyAlignment="1" applyProtection="1">
      <alignment horizontal="center" vertical="center" wrapText="1"/>
      <protection locked="0"/>
    </xf>
    <xf numFmtId="0" fontId="10" fillId="7" borderId="4" xfId="2" applyFont="1" applyFill="1" applyBorder="1" applyAlignment="1" applyProtection="1">
      <alignment horizontal="center" vertical="center" wrapText="1"/>
      <protection locked="0"/>
    </xf>
    <xf numFmtId="0" fontId="21" fillId="3" borderId="11" xfId="2" applyFont="1" applyFill="1" applyBorder="1" applyAlignment="1" applyProtection="1">
      <alignment horizontal="center" vertical="center" wrapText="1"/>
    </xf>
    <xf numFmtId="0" fontId="21" fillId="3" borderId="11" xfId="2" applyFont="1" applyFill="1" applyBorder="1" applyAlignment="1" applyProtection="1">
      <alignment horizontal="center" vertical="center"/>
    </xf>
    <xf numFmtId="0" fontId="21" fillId="3" borderId="30" xfId="2" applyFont="1" applyFill="1" applyBorder="1" applyAlignment="1" applyProtection="1">
      <alignment horizontal="center" vertical="center"/>
    </xf>
    <xf numFmtId="0" fontId="10" fillId="0" borderId="4" xfId="2" applyFont="1" applyBorder="1" applyAlignment="1" applyProtection="1">
      <alignment horizontal="center" vertical="center" wrapText="1"/>
      <protection locked="0"/>
    </xf>
    <xf numFmtId="0" fontId="10" fillId="0" borderId="5" xfId="2" applyFont="1" applyBorder="1" applyAlignment="1" applyProtection="1">
      <alignment horizontal="center" vertical="center" wrapText="1"/>
      <protection locked="0"/>
    </xf>
  </cellXfs>
  <cellStyles count="9">
    <cellStyle name="Monétaire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3 2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</cellStyles>
  <dxfs count="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350520</xdr:colOff>
      <xdr:row>1</xdr:row>
      <xdr:rowOff>83820</xdr:rowOff>
    </xdr:from>
    <xdr:to>
      <xdr:col>13</xdr:col>
      <xdr:colOff>1059179</xdr:colOff>
      <xdr:row>2</xdr:row>
      <xdr:rowOff>304800</xdr:rowOff>
    </xdr:to>
    <xdr:pic>
      <xdr:nvPicPr>
        <xdr:cNvPr id="1056" name="Image 1">
          <a:extLst>
            <a:ext uri="{FF2B5EF4-FFF2-40B4-BE49-F238E27FC236}">
              <a16:creationId xmlns:a16="http://schemas.microsoft.com/office/drawing/2014/main" id="{8DD75084-0D96-4F51-9491-8F3F862C6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22040" y="167640"/>
          <a:ext cx="307086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76200</xdr:rowOff>
    </xdr:from>
    <xdr:to>
      <xdr:col>4</xdr:col>
      <xdr:colOff>3017071</xdr:colOff>
      <xdr:row>2</xdr:row>
      <xdr:rowOff>302223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33AC070-3192-4D83-A4D5-FCC4D478A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247650"/>
          <a:ext cx="3017071" cy="635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9"/>
  <sheetViews>
    <sheetView showGridLines="0" tabSelected="1" zoomScale="85" zoomScaleNormal="85" workbookViewId="0">
      <pane ySplit="11" topLeftCell="A362" activePane="bottomLeft" state="frozenSplit"/>
      <selection activeCell="M351" sqref="M351"/>
      <selection pane="bottomLeft" activeCell="D5" sqref="D5:N5"/>
    </sheetView>
  </sheetViews>
  <sheetFormatPr baseColWidth="10" defaultColWidth="11.453125" defaultRowHeight="19.5" customHeight="1" x14ac:dyDescent="0.25"/>
  <cols>
    <col min="1" max="1" width="3.7265625" style="21" customWidth="1"/>
    <col min="2" max="2" width="21.26953125" style="21" customWidth="1"/>
    <col min="3" max="3" width="76.453125" style="21" bestFit="1" customWidth="1"/>
    <col min="4" max="4" width="10.7265625" style="22" customWidth="1"/>
    <col min="5" max="5" width="17" style="47" customWidth="1"/>
    <col min="6" max="6" width="17.54296875" style="24" customWidth="1"/>
    <col min="7" max="7" width="17.26953125" style="24" customWidth="1"/>
    <col min="8" max="8" width="17.26953125" style="21" customWidth="1"/>
    <col min="9" max="9" width="23.26953125" style="48" bestFit="1" customWidth="1"/>
    <col min="10" max="14" width="17.26953125" style="21" customWidth="1"/>
    <col min="15" max="16384" width="11.453125" style="21"/>
  </cols>
  <sheetData>
    <row r="1" spans="1:14" s="7" customFormat="1" ht="6.75" customHeight="1" thickBot="1" x14ac:dyDescent="0.3">
      <c r="B1" s="8"/>
      <c r="C1" s="8"/>
      <c r="D1" s="9"/>
      <c r="E1" s="10"/>
      <c r="F1" s="11"/>
      <c r="G1" s="11"/>
      <c r="H1" s="12"/>
      <c r="I1" s="13"/>
    </row>
    <row r="2" spans="1:14" s="7" customFormat="1" ht="32.25" customHeight="1" thickTop="1" x14ac:dyDescent="0.25">
      <c r="B2" s="14" t="s">
        <v>691</v>
      </c>
      <c r="C2" s="141" t="s">
        <v>0</v>
      </c>
      <c r="D2" s="141"/>
      <c r="E2" s="141"/>
      <c r="F2" s="141"/>
      <c r="G2" s="141"/>
      <c r="H2" s="141"/>
      <c r="I2" s="142"/>
      <c r="J2" s="141"/>
      <c r="K2" s="141"/>
      <c r="L2" s="141"/>
      <c r="M2" s="15"/>
      <c r="N2" s="16"/>
    </row>
    <row r="3" spans="1:14" s="7" customFormat="1" ht="32.25" customHeight="1" thickBot="1" x14ac:dyDescent="0.3">
      <c r="B3" s="17" t="s">
        <v>1</v>
      </c>
      <c r="C3" s="143"/>
      <c r="D3" s="143"/>
      <c r="E3" s="143"/>
      <c r="F3" s="143"/>
      <c r="G3" s="143"/>
      <c r="H3" s="143"/>
      <c r="I3" s="144"/>
      <c r="J3" s="143"/>
      <c r="K3" s="143"/>
      <c r="L3" s="143"/>
      <c r="M3" s="18"/>
      <c r="N3" s="19"/>
    </row>
    <row r="4" spans="1:14" s="7" customFormat="1" ht="12" customHeight="1" thickTop="1" thickBot="1" x14ac:dyDescent="0.3">
      <c r="B4" s="20"/>
      <c r="C4" s="21"/>
      <c r="D4" s="22"/>
      <c r="E4" s="23"/>
      <c r="F4" s="24"/>
      <c r="G4" s="24"/>
      <c r="H4" s="24"/>
      <c r="I4" s="25"/>
      <c r="J4" s="24"/>
      <c r="K4" s="24"/>
      <c r="L4" s="24"/>
    </row>
    <row r="5" spans="1:14" s="26" customFormat="1" ht="46.5" customHeight="1" thickBot="1" x14ac:dyDescent="0.3">
      <c r="B5" s="27"/>
      <c r="C5" s="28" t="s">
        <v>2</v>
      </c>
      <c r="D5" s="164"/>
      <c r="E5" s="164"/>
      <c r="F5" s="164"/>
      <c r="G5" s="164"/>
      <c r="H5" s="164"/>
      <c r="I5" s="165"/>
      <c r="J5" s="164"/>
      <c r="K5" s="164"/>
      <c r="L5" s="164"/>
      <c r="M5" s="164"/>
      <c r="N5" s="166"/>
    </row>
    <row r="6" spans="1:14" s="26" customFormat="1" ht="14.25" customHeight="1" x14ac:dyDescent="0.25">
      <c r="B6" s="29"/>
      <c r="C6" s="29"/>
      <c r="D6" s="10"/>
      <c r="E6" s="30"/>
      <c r="F6" s="11"/>
      <c r="G6" s="11"/>
      <c r="H6" s="11"/>
      <c r="I6" s="31"/>
    </row>
    <row r="7" spans="1:14" s="26" customFormat="1" ht="21.75" customHeight="1" x14ac:dyDescent="0.25">
      <c r="B7" s="145" t="s">
        <v>3</v>
      </c>
      <c r="C7" s="145"/>
      <c r="D7" s="145"/>
      <c r="E7" s="145"/>
      <c r="F7" s="145"/>
      <c r="G7" s="145"/>
      <c r="H7" s="145"/>
      <c r="I7" s="146"/>
      <c r="J7" s="145"/>
      <c r="K7" s="145"/>
      <c r="L7" s="145"/>
      <c r="M7" s="145"/>
      <c r="N7" s="145"/>
    </row>
    <row r="8" spans="1:14" s="26" customFormat="1" ht="21.75" customHeight="1" thickBot="1" x14ac:dyDescent="0.3">
      <c r="B8" s="32"/>
      <c r="C8" s="32"/>
      <c r="D8" s="33"/>
      <c r="E8" s="34"/>
      <c r="F8" s="32"/>
      <c r="G8" s="32"/>
      <c r="H8" s="24"/>
      <c r="I8" s="25"/>
      <c r="J8" s="24"/>
      <c r="K8" s="24"/>
      <c r="L8" s="24"/>
    </row>
    <row r="9" spans="1:14" s="35" customFormat="1" ht="17.25" customHeight="1" thickBot="1" x14ac:dyDescent="0.3">
      <c r="B9" s="153" t="s">
        <v>4</v>
      </c>
      <c r="C9" s="154"/>
      <c r="D9" s="154"/>
      <c r="E9" s="154"/>
      <c r="F9" s="155"/>
      <c r="G9" s="156" t="s">
        <v>5</v>
      </c>
      <c r="H9" s="157"/>
      <c r="I9" s="158"/>
      <c r="J9" s="157"/>
      <c r="K9" s="157"/>
      <c r="L9" s="157"/>
      <c r="M9" s="157"/>
      <c r="N9" s="159"/>
    </row>
    <row r="10" spans="1:14" s="40" customFormat="1" ht="48.65" customHeight="1" x14ac:dyDescent="0.25">
      <c r="A10" s="36"/>
      <c r="B10" s="147" t="s">
        <v>6</v>
      </c>
      <c r="C10" s="160" t="s">
        <v>7</v>
      </c>
      <c r="D10" s="161"/>
      <c r="E10" s="161"/>
      <c r="F10" s="149" t="s">
        <v>8</v>
      </c>
      <c r="G10" s="151" t="s">
        <v>9</v>
      </c>
      <c r="H10" s="162" t="s">
        <v>10</v>
      </c>
      <c r="I10" s="38" t="s">
        <v>11</v>
      </c>
      <c r="J10" s="37" t="s">
        <v>750</v>
      </c>
      <c r="K10" s="37" t="s">
        <v>12</v>
      </c>
      <c r="L10" s="162" t="s">
        <v>13</v>
      </c>
      <c r="M10" s="37" t="s">
        <v>14</v>
      </c>
      <c r="N10" s="39" t="s">
        <v>15</v>
      </c>
    </row>
    <row r="11" spans="1:14" s="40" customFormat="1" ht="20.149999999999999" customHeight="1" thickBot="1" x14ac:dyDescent="0.3">
      <c r="A11" s="36"/>
      <c r="B11" s="148"/>
      <c r="C11" s="41" t="s">
        <v>16</v>
      </c>
      <c r="D11" s="42" t="s">
        <v>17</v>
      </c>
      <c r="E11" s="42" t="s">
        <v>18</v>
      </c>
      <c r="F11" s="150"/>
      <c r="G11" s="152"/>
      <c r="H11" s="163"/>
      <c r="I11" s="43" t="s">
        <v>748</v>
      </c>
      <c r="J11" s="44" t="s">
        <v>19</v>
      </c>
      <c r="K11" s="44" t="s">
        <v>20</v>
      </c>
      <c r="L11" s="163"/>
      <c r="M11" s="44" t="s">
        <v>21</v>
      </c>
      <c r="N11" s="45" t="s">
        <v>22</v>
      </c>
    </row>
    <row r="12" spans="1:14" ht="20.25" customHeight="1" thickBot="1" x14ac:dyDescent="0.3">
      <c r="B12" s="130" t="s">
        <v>23</v>
      </c>
      <c r="C12" s="124" t="s">
        <v>24</v>
      </c>
      <c r="D12" s="125"/>
      <c r="E12" s="125"/>
      <c r="F12" s="126"/>
      <c r="G12" s="127" t="s">
        <v>24</v>
      </c>
      <c r="H12" s="128"/>
      <c r="I12" s="128"/>
      <c r="J12" s="128"/>
      <c r="K12" s="128"/>
      <c r="L12" s="128"/>
      <c r="M12" s="128"/>
      <c r="N12" s="129"/>
    </row>
    <row r="13" spans="1:14" ht="20.149999999999999" customHeight="1" thickBot="1" x14ac:dyDescent="0.3">
      <c r="B13" s="130"/>
      <c r="C13" s="113" t="s">
        <v>25</v>
      </c>
      <c r="D13" s="114" t="s">
        <v>26</v>
      </c>
      <c r="E13" s="115" t="s">
        <v>27</v>
      </c>
      <c r="F13" s="116">
        <v>1</v>
      </c>
      <c r="G13" s="1"/>
      <c r="H13" s="2"/>
      <c r="I13" s="6"/>
      <c r="J13" s="3"/>
      <c r="K13" s="86">
        <f t="shared" ref="K13:K30" si="0">$I13*$J13</f>
        <v>0</v>
      </c>
      <c r="L13" s="4"/>
      <c r="M13" s="86">
        <f>(1-$L13)*$K13</f>
        <v>0</v>
      </c>
      <c r="N13" s="87">
        <f>1.2*$M13</f>
        <v>0</v>
      </c>
    </row>
    <row r="14" spans="1:14" ht="20.149999999999999" customHeight="1" thickBot="1" x14ac:dyDescent="0.3">
      <c r="B14" s="130"/>
      <c r="C14" s="113" t="s">
        <v>28</v>
      </c>
      <c r="D14" s="114" t="s">
        <v>26</v>
      </c>
      <c r="E14" s="118" t="s">
        <v>29</v>
      </c>
      <c r="F14" s="116">
        <v>1</v>
      </c>
      <c r="G14" s="1"/>
      <c r="H14" s="2"/>
      <c r="I14" s="6"/>
      <c r="J14" s="3"/>
      <c r="K14" s="86">
        <f t="shared" si="0"/>
        <v>0</v>
      </c>
      <c r="L14" s="4"/>
      <c r="M14" s="86">
        <f t="shared" ref="M14:M30" si="1">(1-$L14)*$K14</f>
        <v>0</v>
      </c>
      <c r="N14" s="87">
        <f t="shared" ref="N14:N30" si="2">1.2*$M14</f>
        <v>0</v>
      </c>
    </row>
    <row r="15" spans="1:14" ht="20.149999999999999" customHeight="1" thickBot="1" x14ac:dyDescent="0.3">
      <c r="B15" s="130"/>
      <c r="C15" s="113" t="s">
        <v>30</v>
      </c>
      <c r="D15" s="114" t="s">
        <v>26</v>
      </c>
      <c r="E15" s="119" t="s">
        <v>31</v>
      </c>
      <c r="F15" s="116">
        <v>1</v>
      </c>
      <c r="G15" s="1"/>
      <c r="H15" s="2"/>
      <c r="I15" s="6"/>
      <c r="J15" s="3"/>
      <c r="K15" s="86">
        <f t="shared" si="0"/>
        <v>0</v>
      </c>
      <c r="L15" s="4"/>
      <c r="M15" s="86">
        <f t="shared" si="1"/>
        <v>0</v>
      </c>
      <c r="N15" s="87">
        <f t="shared" si="2"/>
        <v>0</v>
      </c>
    </row>
    <row r="16" spans="1:14" ht="20.149999999999999" customHeight="1" thickBot="1" x14ac:dyDescent="0.3">
      <c r="B16" s="130"/>
      <c r="C16" s="113" t="s">
        <v>32</v>
      </c>
      <c r="D16" s="114" t="s">
        <v>26</v>
      </c>
      <c r="E16" s="119" t="s">
        <v>33</v>
      </c>
      <c r="F16" s="116">
        <v>1</v>
      </c>
      <c r="G16" s="1"/>
      <c r="H16" s="2"/>
      <c r="I16" s="6"/>
      <c r="J16" s="3"/>
      <c r="K16" s="86">
        <f t="shared" si="0"/>
        <v>0</v>
      </c>
      <c r="L16" s="4"/>
      <c r="M16" s="86">
        <f t="shared" si="1"/>
        <v>0</v>
      </c>
      <c r="N16" s="87">
        <f t="shared" si="2"/>
        <v>0</v>
      </c>
    </row>
    <row r="17" spans="2:14" ht="20.149999999999999" customHeight="1" thickBot="1" x14ac:dyDescent="0.3">
      <c r="B17" s="130"/>
      <c r="C17" s="113" t="s">
        <v>34</v>
      </c>
      <c r="D17" s="114" t="s">
        <v>26</v>
      </c>
      <c r="E17" s="92" t="s">
        <v>35</v>
      </c>
      <c r="F17" s="116">
        <v>1</v>
      </c>
      <c r="G17" s="1"/>
      <c r="H17" s="2"/>
      <c r="I17" s="6"/>
      <c r="J17" s="3"/>
      <c r="K17" s="86">
        <f t="shared" si="0"/>
        <v>0</v>
      </c>
      <c r="L17" s="4"/>
      <c r="M17" s="86">
        <f t="shared" si="1"/>
        <v>0</v>
      </c>
      <c r="N17" s="87">
        <f t="shared" si="2"/>
        <v>0</v>
      </c>
    </row>
    <row r="18" spans="2:14" ht="20.149999999999999" customHeight="1" thickBot="1" x14ac:dyDescent="0.3">
      <c r="B18" s="130"/>
      <c r="C18" s="113" t="s">
        <v>36</v>
      </c>
      <c r="D18" s="114" t="s">
        <v>26</v>
      </c>
      <c r="E18" s="117" t="s">
        <v>37</v>
      </c>
      <c r="F18" s="116">
        <v>1</v>
      </c>
      <c r="G18" s="1"/>
      <c r="H18" s="2"/>
      <c r="I18" s="6"/>
      <c r="J18" s="3"/>
      <c r="K18" s="86">
        <f t="shared" si="0"/>
        <v>0</v>
      </c>
      <c r="L18" s="4"/>
      <c r="M18" s="86">
        <f t="shared" si="1"/>
        <v>0</v>
      </c>
      <c r="N18" s="87">
        <f t="shared" si="2"/>
        <v>0</v>
      </c>
    </row>
    <row r="19" spans="2:14" ht="20.149999999999999" customHeight="1" thickBot="1" x14ac:dyDescent="0.3">
      <c r="B19" s="130"/>
      <c r="C19" s="113" t="s">
        <v>38</v>
      </c>
      <c r="D19" s="114" t="s">
        <v>26</v>
      </c>
      <c r="E19" s="117" t="s">
        <v>39</v>
      </c>
      <c r="F19" s="116">
        <v>1</v>
      </c>
      <c r="G19" s="1"/>
      <c r="H19" s="2"/>
      <c r="I19" s="6"/>
      <c r="J19" s="3"/>
      <c r="K19" s="86">
        <f t="shared" si="0"/>
        <v>0</v>
      </c>
      <c r="L19" s="4"/>
      <c r="M19" s="86">
        <f t="shared" si="1"/>
        <v>0</v>
      </c>
      <c r="N19" s="87">
        <f t="shared" si="2"/>
        <v>0</v>
      </c>
    </row>
    <row r="20" spans="2:14" ht="20.149999999999999" customHeight="1" thickBot="1" x14ac:dyDescent="0.3">
      <c r="B20" s="130"/>
      <c r="C20" s="113" t="s">
        <v>40</v>
      </c>
      <c r="D20" s="114" t="s">
        <v>26</v>
      </c>
      <c r="E20" s="117" t="s">
        <v>41</v>
      </c>
      <c r="F20" s="116">
        <v>1</v>
      </c>
      <c r="G20" s="1"/>
      <c r="H20" s="2"/>
      <c r="I20" s="6"/>
      <c r="J20" s="3"/>
      <c r="K20" s="86">
        <f t="shared" si="0"/>
        <v>0</v>
      </c>
      <c r="L20" s="4"/>
      <c r="M20" s="86">
        <f t="shared" si="1"/>
        <v>0</v>
      </c>
      <c r="N20" s="87">
        <f t="shared" si="2"/>
        <v>0</v>
      </c>
    </row>
    <row r="21" spans="2:14" ht="20.149999999999999" customHeight="1" thickBot="1" x14ac:dyDescent="0.3">
      <c r="B21" s="130"/>
      <c r="C21" s="113" t="s">
        <v>42</v>
      </c>
      <c r="D21" s="114" t="s">
        <v>26</v>
      </c>
      <c r="E21" s="115" t="s">
        <v>43</v>
      </c>
      <c r="F21" s="116">
        <v>1</v>
      </c>
      <c r="G21" s="1"/>
      <c r="H21" s="2"/>
      <c r="I21" s="6"/>
      <c r="J21" s="3"/>
      <c r="K21" s="86">
        <f t="shared" si="0"/>
        <v>0</v>
      </c>
      <c r="L21" s="4"/>
      <c r="M21" s="86">
        <f t="shared" si="1"/>
        <v>0</v>
      </c>
      <c r="N21" s="87">
        <f t="shared" si="2"/>
        <v>0</v>
      </c>
    </row>
    <row r="22" spans="2:14" ht="20.149999999999999" customHeight="1" thickBot="1" x14ac:dyDescent="0.3">
      <c r="B22" s="130"/>
      <c r="C22" s="113" t="s">
        <v>44</v>
      </c>
      <c r="D22" s="114" t="s">
        <v>26</v>
      </c>
      <c r="E22" s="117" t="s">
        <v>45</v>
      </c>
      <c r="F22" s="116">
        <v>1</v>
      </c>
      <c r="G22" s="1"/>
      <c r="H22" s="2"/>
      <c r="I22" s="6"/>
      <c r="J22" s="3"/>
      <c r="K22" s="86">
        <f t="shared" si="0"/>
        <v>0</v>
      </c>
      <c r="L22" s="4"/>
      <c r="M22" s="86">
        <f t="shared" si="1"/>
        <v>0</v>
      </c>
      <c r="N22" s="87">
        <f t="shared" si="2"/>
        <v>0</v>
      </c>
    </row>
    <row r="23" spans="2:14" ht="20.149999999999999" customHeight="1" thickBot="1" x14ac:dyDescent="0.3">
      <c r="B23" s="130"/>
      <c r="C23" s="113" t="s">
        <v>46</v>
      </c>
      <c r="D23" s="114" t="s">
        <v>26</v>
      </c>
      <c r="E23" s="115" t="s">
        <v>47</v>
      </c>
      <c r="F23" s="116">
        <v>1</v>
      </c>
      <c r="G23" s="1"/>
      <c r="H23" s="2"/>
      <c r="I23" s="6"/>
      <c r="J23" s="3"/>
      <c r="K23" s="86">
        <f t="shared" si="0"/>
        <v>0</v>
      </c>
      <c r="L23" s="4"/>
      <c r="M23" s="86">
        <f t="shared" si="1"/>
        <v>0</v>
      </c>
      <c r="N23" s="87">
        <f t="shared" si="2"/>
        <v>0</v>
      </c>
    </row>
    <row r="24" spans="2:14" ht="20.149999999999999" customHeight="1" thickBot="1" x14ac:dyDescent="0.3">
      <c r="B24" s="130"/>
      <c r="C24" s="113" t="s">
        <v>48</v>
      </c>
      <c r="D24" s="114" t="s">
        <v>26</v>
      </c>
      <c r="E24" s="115" t="s">
        <v>49</v>
      </c>
      <c r="F24" s="116">
        <v>1</v>
      </c>
      <c r="G24" s="1"/>
      <c r="H24" s="2"/>
      <c r="I24" s="6"/>
      <c r="J24" s="3"/>
      <c r="K24" s="86">
        <f t="shared" si="0"/>
        <v>0</v>
      </c>
      <c r="L24" s="4"/>
      <c r="M24" s="86">
        <f t="shared" si="1"/>
        <v>0</v>
      </c>
      <c r="N24" s="87">
        <f t="shared" si="2"/>
        <v>0</v>
      </c>
    </row>
    <row r="25" spans="2:14" ht="20.149999999999999" customHeight="1" thickBot="1" x14ac:dyDescent="0.3">
      <c r="B25" s="130"/>
      <c r="C25" s="113" t="s">
        <v>50</v>
      </c>
      <c r="D25" s="114" t="s">
        <v>26</v>
      </c>
      <c r="E25" s="115" t="s">
        <v>51</v>
      </c>
      <c r="F25" s="116">
        <v>1</v>
      </c>
      <c r="G25" s="1"/>
      <c r="H25" s="2"/>
      <c r="I25" s="6"/>
      <c r="J25" s="3"/>
      <c r="K25" s="86">
        <f t="shared" si="0"/>
        <v>0</v>
      </c>
      <c r="L25" s="4"/>
      <c r="M25" s="86">
        <f t="shared" si="1"/>
        <v>0</v>
      </c>
      <c r="N25" s="87">
        <f t="shared" si="2"/>
        <v>0</v>
      </c>
    </row>
    <row r="26" spans="2:14" ht="20.25" customHeight="1" thickBot="1" x14ac:dyDescent="0.3">
      <c r="B26" s="130"/>
      <c r="C26" s="113" t="s">
        <v>52</v>
      </c>
      <c r="D26" s="114" t="s">
        <v>26</v>
      </c>
      <c r="E26" s="118" t="s">
        <v>53</v>
      </c>
      <c r="F26" s="116">
        <v>1</v>
      </c>
      <c r="G26" s="1"/>
      <c r="H26" s="2"/>
      <c r="I26" s="6"/>
      <c r="J26" s="3"/>
      <c r="K26" s="86">
        <f t="shared" si="0"/>
        <v>0</v>
      </c>
      <c r="L26" s="4"/>
      <c r="M26" s="86">
        <f t="shared" si="1"/>
        <v>0</v>
      </c>
      <c r="N26" s="87">
        <f t="shared" si="2"/>
        <v>0</v>
      </c>
    </row>
    <row r="27" spans="2:14" ht="20.149999999999999" customHeight="1" thickBot="1" x14ac:dyDescent="0.3">
      <c r="B27" s="130"/>
      <c r="C27" s="113" t="s">
        <v>54</v>
      </c>
      <c r="D27" s="114" t="s">
        <v>26</v>
      </c>
      <c r="E27" s="117" t="s">
        <v>55</v>
      </c>
      <c r="F27" s="116">
        <v>1</v>
      </c>
      <c r="G27" s="1"/>
      <c r="H27" s="2"/>
      <c r="I27" s="6"/>
      <c r="J27" s="3"/>
      <c r="K27" s="86">
        <f t="shared" si="0"/>
        <v>0</v>
      </c>
      <c r="L27" s="4"/>
      <c r="M27" s="86">
        <f t="shared" si="1"/>
        <v>0</v>
      </c>
      <c r="N27" s="87">
        <f t="shared" si="2"/>
        <v>0</v>
      </c>
    </row>
    <row r="28" spans="2:14" ht="20.149999999999999" customHeight="1" thickBot="1" x14ac:dyDescent="0.3">
      <c r="B28" s="130"/>
      <c r="C28" s="113" t="s">
        <v>56</v>
      </c>
      <c r="D28" s="114" t="s">
        <v>26</v>
      </c>
      <c r="E28" s="117" t="s">
        <v>57</v>
      </c>
      <c r="F28" s="116">
        <v>1</v>
      </c>
      <c r="G28" s="1"/>
      <c r="H28" s="2"/>
      <c r="I28" s="6"/>
      <c r="J28" s="3"/>
      <c r="K28" s="86">
        <f t="shared" si="0"/>
        <v>0</v>
      </c>
      <c r="L28" s="4"/>
      <c r="M28" s="86">
        <f t="shared" si="1"/>
        <v>0</v>
      </c>
      <c r="N28" s="87">
        <f t="shared" si="2"/>
        <v>0</v>
      </c>
    </row>
    <row r="29" spans="2:14" ht="20.149999999999999" customHeight="1" thickBot="1" x14ac:dyDescent="0.3">
      <c r="B29" s="130"/>
      <c r="C29" s="113" t="s">
        <v>58</v>
      </c>
      <c r="D29" s="114" t="s">
        <v>26</v>
      </c>
      <c r="E29" s="117" t="s">
        <v>59</v>
      </c>
      <c r="F29" s="116">
        <v>1</v>
      </c>
      <c r="G29" s="1"/>
      <c r="H29" s="2"/>
      <c r="I29" s="6"/>
      <c r="J29" s="3"/>
      <c r="K29" s="86">
        <f t="shared" si="0"/>
        <v>0</v>
      </c>
      <c r="L29" s="4"/>
      <c r="M29" s="86">
        <f t="shared" si="1"/>
        <v>0</v>
      </c>
      <c r="N29" s="87">
        <f t="shared" si="2"/>
        <v>0</v>
      </c>
    </row>
    <row r="30" spans="2:14" ht="20.149999999999999" customHeight="1" thickBot="1" x14ac:dyDescent="0.3">
      <c r="B30" s="130"/>
      <c r="C30" s="120" t="s">
        <v>60</v>
      </c>
      <c r="D30" s="121" t="s">
        <v>26</v>
      </c>
      <c r="E30" s="122" t="s">
        <v>61</v>
      </c>
      <c r="F30" s="123">
        <v>1</v>
      </c>
      <c r="G30" s="1"/>
      <c r="H30" s="2"/>
      <c r="I30" s="6"/>
      <c r="J30" s="3"/>
      <c r="K30" s="86">
        <f t="shared" si="0"/>
        <v>0</v>
      </c>
      <c r="L30" s="4"/>
      <c r="M30" s="86">
        <f t="shared" si="1"/>
        <v>0</v>
      </c>
      <c r="N30" s="87">
        <f t="shared" si="2"/>
        <v>0</v>
      </c>
    </row>
    <row r="31" spans="2:14" ht="20.149999999999999" customHeight="1" thickBot="1" x14ac:dyDescent="0.3">
      <c r="B31" s="130"/>
      <c r="C31" s="124" t="s">
        <v>62</v>
      </c>
      <c r="D31" s="131"/>
      <c r="E31" s="131"/>
      <c r="F31" s="132"/>
      <c r="G31" s="133" t="s">
        <v>62</v>
      </c>
      <c r="H31" s="134"/>
      <c r="I31" s="134"/>
      <c r="J31" s="134"/>
      <c r="K31" s="134"/>
      <c r="L31" s="134"/>
      <c r="M31" s="134"/>
      <c r="N31" s="135"/>
    </row>
    <row r="32" spans="2:14" ht="20.149999999999999" customHeight="1" thickBot="1" x14ac:dyDescent="0.3">
      <c r="B32" s="130"/>
      <c r="C32" s="113" t="s">
        <v>63</v>
      </c>
      <c r="D32" s="114" t="s">
        <v>26</v>
      </c>
      <c r="E32" s="115" t="s">
        <v>64</v>
      </c>
      <c r="F32" s="116">
        <v>1</v>
      </c>
      <c r="G32" s="1"/>
      <c r="H32" s="2"/>
      <c r="I32" s="6"/>
      <c r="J32" s="3"/>
      <c r="K32" s="86">
        <f t="shared" ref="K32:K41" si="3">$I32*$J32</f>
        <v>0</v>
      </c>
      <c r="L32" s="4"/>
      <c r="M32" s="86">
        <f t="shared" ref="M32:M41" si="4">(1-$L32)*$K32</f>
        <v>0</v>
      </c>
      <c r="N32" s="87">
        <f t="shared" ref="N32:N41" si="5">1.2*$M32</f>
        <v>0</v>
      </c>
    </row>
    <row r="33" spans="2:14" ht="20.149999999999999" customHeight="1" thickBot="1" x14ac:dyDescent="0.3">
      <c r="B33" s="130"/>
      <c r="C33" s="113" t="s">
        <v>65</v>
      </c>
      <c r="D33" s="114" t="s">
        <v>26</v>
      </c>
      <c r="E33" s="115" t="s">
        <v>66</v>
      </c>
      <c r="F33" s="116">
        <v>1</v>
      </c>
      <c r="G33" s="1"/>
      <c r="H33" s="2"/>
      <c r="I33" s="6"/>
      <c r="J33" s="3"/>
      <c r="K33" s="86">
        <f t="shared" si="3"/>
        <v>0</v>
      </c>
      <c r="L33" s="4"/>
      <c r="M33" s="86">
        <f t="shared" si="4"/>
        <v>0</v>
      </c>
      <c r="N33" s="87">
        <f t="shared" si="5"/>
        <v>0</v>
      </c>
    </row>
    <row r="34" spans="2:14" ht="20.149999999999999" customHeight="1" thickBot="1" x14ac:dyDescent="0.3">
      <c r="B34" s="130"/>
      <c r="C34" s="113" t="s">
        <v>67</v>
      </c>
      <c r="D34" s="114" t="s">
        <v>26</v>
      </c>
      <c r="E34" s="117" t="s">
        <v>68</v>
      </c>
      <c r="F34" s="116">
        <v>1</v>
      </c>
      <c r="G34" s="1"/>
      <c r="H34" s="2"/>
      <c r="I34" s="6"/>
      <c r="J34" s="3"/>
      <c r="K34" s="86">
        <f t="shared" si="3"/>
        <v>0</v>
      </c>
      <c r="L34" s="4"/>
      <c r="M34" s="86">
        <f t="shared" si="4"/>
        <v>0</v>
      </c>
      <c r="N34" s="87">
        <f t="shared" si="5"/>
        <v>0</v>
      </c>
    </row>
    <row r="35" spans="2:14" ht="20.149999999999999" customHeight="1" thickBot="1" x14ac:dyDescent="0.3">
      <c r="B35" s="130"/>
      <c r="C35" s="113" t="s">
        <v>69</v>
      </c>
      <c r="D35" s="114" t="s">
        <v>26</v>
      </c>
      <c r="E35" s="117" t="s">
        <v>70</v>
      </c>
      <c r="F35" s="116">
        <v>1</v>
      </c>
      <c r="G35" s="1"/>
      <c r="H35" s="2"/>
      <c r="I35" s="6"/>
      <c r="J35" s="3"/>
      <c r="K35" s="86">
        <f t="shared" si="3"/>
        <v>0</v>
      </c>
      <c r="L35" s="4"/>
      <c r="M35" s="86">
        <f t="shared" si="4"/>
        <v>0</v>
      </c>
      <c r="N35" s="87">
        <f t="shared" si="5"/>
        <v>0</v>
      </c>
    </row>
    <row r="36" spans="2:14" ht="20.149999999999999" customHeight="1" thickBot="1" x14ac:dyDescent="0.3">
      <c r="B36" s="130"/>
      <c r="C36" s="113" t="s">
        <v>71</v>
      </c>
      <c r="D36" s="114" t="s">
        <v>26</v>
      </c>
      <c r="E36" s="117" t="s">
        <v>72</v>
      </c>
      <c r="F36" s="116">
        <v>1</v>
      </c>
      <c r="G36" s="1"/>
      <c r="H36" s="2"/>
      <c r="I36" s="6"/>
      <c r="J36" s="3"/>
      <c r="K36" s="86">
        <f t="shared" si="3"/>
        <v>0</v>
      </c>
      <c r="L36" s="4"/>
      <c r="M36" s="86">
        <f t="shared" si="4"/>
        <v>0</v>
      </c>
      <c r="N36" s="87">
        <f t="shared" si="5"/>
        <v>0</v>
      </c>
    </row>
    <row r="37" spans="2:14" ht="19.5" customHeight="1" thickBot="1" x14ac:dyDescent="0.3">
      <c r="B37" s="130"/>
      <c r="C37" s="113" t="s">
        <v>73</v>
      </c>
      <c r="D37" s="114" t="s">
        <v>26</v>
      </c>
      <c r="E37" s="115" t="s">
        <v>74</v>
      </c>
      <c r="F37" s="116">
        <v>1</v>
      </c>
      <c r="G37" s="1"/>
      <c r="H37" s="2"/>
      <c r="I37" s="6"/>
      <c r="J37" s="3"/>
      <c r="K37" s="86">
        <f t="shared" si="3"/>
        <v>0</v>
      </c>
      <c r="L37" s="4"/>
      <c r="M37" s="86">
        <f t="shared" si="4"/>
        <v>0</v>
      </c>
      <c r="N37" s="87">
        <f t="shared" si="5"/>
        <v>0</v>
      </c>
    </row>
    <row r="38" spans="2:14" ht="20.149999999999999" customHeight="1" thickBot="1" x14ac:dyDescent="0.3">
      <c r="B38" s="130"/>
      <c r="C38" s="113" t="s">
        <v>75</v>
      </c>
      <c r="D38" s="114" t="s">
        <v>26</v>
      </c>
      <c r="E38" s="115" t="s">
        <v>76</v>
      </c>
      <c r="F38" s="116">
        <v>1</v>
      </c>
      <c r="G38" s="1"/>
      <c r="H38" s="2"/>
      <c r="I38" s="6"/>
      <c r="J38" s="3"/>
      <c r="K38" s="86">
        <f t="shared" si="3"/>
        <v>0</v>
      </c>
      <c r="L38" s="4"/>
      <c r="M38" s="86">
        <f t="shared" si="4"/>
        <v>0</v>
      </c>
      <c r="N38" s="87">
        <f t="shared" si="5"/>
        <v>0</v>
      </c>
    </row>
    <row r="39" spans="2:14" ht="20.149999999999999" customHeight="1" thickBot="1" x14ac:dyDescent="0.3">
      <c r="B39" s="130"/>
      <c r="C39" s="113" t="s">
        <v>77</v>
      </c>
      <c r="D39" s="114" t="s">
        <v>26</v>
      </c>
      <c r="E39" s="115" t="s">
        <v>78</v>
      </c>
      <c r="F39" s="116">
        <v>1</v>
      </c>
      <c r="G39" s="1"/>
      <c r="H39" s="2"/>
      <c r="I39" s="6"/>
      <c r="J39" s="3"/>
      <c r="K39" s="86">
        <f t="shared" si="3"/>
        <v>0</v>
      </c>
      <c r="L39" s="4"/>
      <c r="M39" s="86">
        <f t="shared" si="4"/>
        <v>0</v>
      </c>
      <c r="N39" s="87">
        <f t="shared" si="5"/>
        <v>0</v>
      </c>
    </row>
    <row r="40" spans="2:14" ht="19.5" customHeight="1" thickBot="1" x14ac:dyDescent="0.3">
      <c r="B40" s="130"/>
      <c r="C40" s="113" t="s">
        <v>79</v>
      </c>
      <c r="D40" s="114" t="s">
        <v>26</v>
      </c>
      <c r="E40" s="115" t="s">
        <v>80</v>
      </c>
      <c r="F40" s="116">
        <v>1</v>
      </c>
      <c r="G40" s="1"/>
      <c r="H40" s="2"/>
      <c r="I40" s="6"/>
      <c r="J40" s="3"/>
      <c r="K40" s="86">
        <f t="shared" si="3"/>
        <v>0</v>
      </c>
      <c r="L40" s="4"/>
      <c r="M40" s="86">
        <f t="shared" si="4"/>
        <v>0</v>
      </c>
      <c r="N40" s="87">
        <f t="shared" si="5"/>
        <v>0</v>
      </c>
    </row>
    <row r="41" spans="2:14" ht="19.5" customHeight="1" thickBot="1" x14ac:dyDescent="0.3">
      <c r="B41" s="130"/>
      <c r="C41" s="106" t="s">
        <v>81</v>
      </c>
      <c r="D41" s="95" t="s">
        <v>26</v>
      </c>
      <c r="E41" s="96" t="s">
        <v>82</v>
      </c>
      <c r="F41" s="97">
        <v>1</v>
      </c>
      <c r="G41" s="1"/>
      <c r="H41" s="2"/>
      <c r="I41" s="6"/>
      <c r="J41" s="3"/>
      <c r="K41" s="86">
        <f t="shared" si="3"/>
        <v>0</v>
      </c>
      <c r="L41" s="4"/>
      <c r="M41" s="86">
        <f t="shared" si="4"/>
        <v>0</v>
      </c>
      <c r="N41" s="87">
        <f t="shared" si="5"/>
        <v>0</v>
      </c>
    </row>
    <row r="42" spans="2:14" ht="19.5" customHeight="1" thickBot="1" x14ac:dyDescent="0.3">
      <c r="B42" s="130"/>
      <c r="C42" s="136" t="s">
        <v>83</v>
      </c>
      <c r="D42" s="137"/>
      <c r="E42" s="137"/>
      <c r="F42" s="138"/>
      <c r="G42" s="133" t="s">
        <v>83</v>
      </c>
      <c r="H42" s="134"/>
      <c r="I42" s="134"/>
      <c r="J42" s="134"/>
      <c r="K42" s="134"/>
      <c r="L42" s="134"/>
      <c r="M42" s="134"/>
      <c r="N42" s="135"/>
    </row>
    <row r="43" spans="2:14" ht="19.5" customHeight="1" thickBot="1" x14ac:dyDescent="0.3">
      <c r="B43" s="130"/>
      <c r="C43" s="98" t="s">
        <v>84</v>
      </c>
      <c r="D43" s="91" t="s">
        <v>26</v>
      </c>
      <c r="E43" s="92" t="s">
        <v>85</v>
      </c>
      <c r="F43" s="93">
        <v>1</v>
      </c>
      <c r="G43" s="1"/>
      <c r="H43" s="2"/>
      <c r="I43" s="6"/>
      <c r="J43" s="3"/>
      <c r="K43" s="86">
        <f t="shared" ref="K43:K58" si="6">$I43*$J43</f>
        <v>0</v>
      </c>
      <c r="L43" s="4"/>
      <c r="M43" s="86">
        <f t="shared" ref="M43:M58" si="7">(1-$L43)*$K43</f>
        <v>0</v>
      </c>
      <c r="N43" s="87">
        <f t="shared" ref="N43:N58" si="8">1.2*$M43</f>
        <v>0</v>
      </c>
    </row>
    <row r="44" spans="2:14" ht="19.5" customHeight="1" thickBot="1" x14ac:dyDescent="0.3">
      <c r="B44" s="130"/>
      <c r="C44" s="98" t="s">
        <v>86</v>
      </c>
      <c r="D44" s="91" t="s">
        <v>26</v>
      </c>
      <c r="E44" s="92" t="s">
        <v>87</v>
      </c>
      <c r="F44" s="93">
        <v>1</v>
      </c>
      <c r="G44" s="1"/>
      <c r="H44" s="2"/>
      <c r="I44" s="6"/>
      <c r="J44" s="3"/>
      <c r="K44" s="86">
        <f t="shared" si="6"/>
        <v>0</v>
      </c>
      <c r="L44" s="4"/>
      <c r="M44" s="86">
        <f t="shared" si="7"/>
        <v>0</v>
      </c>
      <c r="N44" s="87">
        <f t="shared" si="8"/>
        <v>0</v>
      </c>
    </row>
    <row r="45" spans="2:14" ht="19.5" customHeight="1" thickBot="1" x14ac:dyDescent="0.3">
      <c r="B45" s="130"/>
      <c r="C45" s="98" t="s">
        <v>88</v>
      </c>
      <c r="D45" s="91" t="s">
        <v>26</v>
      </c>
      <c r="E45" s="92" t="s">
        <v>89</v>
      </c>
      <c r="F45" s="93">
        <v>1</v>
      </c>
      <c r="G45" s="1"/>
      <c r="H45" s="2"/>
      <c r="I45" s="6"/>
      <c r="J45" s="3"/>
      <c r="K45" s="86">
        <f t="shared" si="6"/>
        <v>0</v>
      </c>
      <c r="L45" s="4"/>
      <c r="M45" s="86">
        <f t="shared" si="7"/>
        <v>0</v>
      </c>
      <c r="N45" s="87">
        <f t="shared" si="8"/>
        <v>0</v>
      </c>
    </row>
    <row r="46" spans="2:14" ht="19.5" customHeight="1" thickBot="1" x14ac:dyDescent="0.3">
      <c r="B46" s="130"/>
      <c r="C46" s="98" t="s">
        <v>90</v>
      </c>
      <c r="D46" s="91" t="s">
        <v>26</v>
      </c>
      <c r="E46" s="92" t="s">
        <v>91</v>
      </c>
      <c r="F46" s="93">
        <v>1</v>
      </c>
      <c r="G46" s="1"/>
      <c r="H46" s="2"/>
      <c r="I46" s="6"/>
      <c r="J46" s="3"/>
      <c r="K46" s="86">
        <f t="shared" si="6"/>
        <v>0</v>
      </c>
      <c r="L46" s="4"/>
      <c r="M46" s="86">
        <f t="shared" si="7"/>
        <v>0</v>
      </c>
      <c r="N46" s="87">
        <f t="shared" si="8"/>
        <v>0</v>
      </c>
    </row>
    <row r="47" spans="2:14" ht="19.5" customHeight="1" thickBot="1" x14ac:dyDescent="0.3">
      <c r="B47" s="130"/>
      <c r="C47" s="98" t="s">
        <v>92</v>
      </c>
      <c r="D47" s="91" t="s">
        <v>26</v>
      </c>
      <c r="E47" s="92" t="s">
        <v>93</v>
      </c>
      <c r="F47" s="93">
        <v>1</v>
      </c>
      <c r="G47" s="1"/>
      <c r="H47" s="2"/>
      <c r="I47" s="6"/>
      <c r="J47" s="3"/>
      <c r="K47" s="86">
        <f t="shared" si="6"/>
        <v>0</v>
      </c>
      <c r="L47" s="4"/>
      <c r="M47" s="86">
        <f t="shared" si="7"/>
        <v>0</v>
      </c>
      <c r="N47" s="87">
        <f t="shared" si="8"/>
        <v>0</v>
      </c>
    </row>
    <row r="48" spans="2:14" ht="19.5" customHeight="1" thickBot="1" x14ac:dyDescent="0.3">
      <c r="B48" s="130"/>
      <c r="C48" s="98" t="s">
        <v>94</v>
      </c>
      <c r="D48" s="91" t="s">
        <v>26</v>
      </c>
      <c r="E48" s="92" t="s">
        <v>95</v>
      </c>
      <c r="F48" s="93">
        <v>1</v>
      </c>
      <c r="G48" s="1"/>
      <c r="H48" s="2"/>
      <c r="I48" s="6"/>
      <c r="J48" s="3"/>
      <c r="K48" s="86">
        <f t="shared" si="6"/>
        <v>0</v>
      </c>
      <c r="L48" s="4"/>
      <c r="M48" s="86">
        <f t="shared" si="7"/>
        <v>0</v>
      </c>
      <c r="N48" s="87">
        <f t="shared" si="8"/>
        <v>0</v>
      </c>
    </row>
    <row r="49" spans="2:14" ht="19.5" customHeight="1" thickBot="1" x14ac:dyDescent="0.3">
      <c r="B49" s="130"/>
      <c r="C49" s="98" t="s">
        <v>96</v>
      </c>
      <c r="D49" s="91" t="s">
        <v>26</v>
      </c>
      <c r="E49" s="92" t="s">
        <v>97</v>
      </c>
      <c r="F49" s="93">
        <v>1</v>
      </c>
      <c r="G49" s="1"/>
      <c r="H49" s="2"/>
      <c r="I49" s="6"/>
      <c r="J49" s="3"/>
      <c r="K49" s="86">
        <f t="shared" si="6"/>
        <v>0</v>
      </c>
      <c r="L49" s="4"/>
      <c r="M49" s="86">
        <f t="shared" si="7"/>
        <v>0</v>
      </c>
      <c r="N49" s="87">
        <f t="shared" si="8"/>
        <v>0</v>
      </c>
    </row>
    <row r="50" spans="2:14" ht="19.5" customHeight="1" thickBot="1" x14ac:dyDescent="0.3">
      <c r="B50" s="130"/>
      <c r="C50" s="98" t="s">
        <v>98</v>
      </c>
      <c r="D50" s="91" t="s">
        <v>26</v>
      </c>
      <c r="E50" s="92" t="s">
        <v>99</v>
      </c>
      <c r="F50" s="93">
        <v>1</v>
      </c>
      <c r="G50" s="1"/>
      <c r="H50" s="2"/>
      <c r="I50" s="6"/>
      <c r="J50" s="3"/>
      <c r="K50" s="86">
        <f t="shared" si="6"/>
        <v>0</v>
      </c>
      <c r="L50" s="4"/>
      <c r="M50" s="86">
        <f t="shared" si="7"/>
        <v>0</v>
      </c>
      <c r="N50" s="87">
        <f t="shared" si="8"/>
        <v>0</v>
      </c>
    </row>
    <row r="51" spans="2:14" ht="19.5" customHeight="1" thickBot="1" x14ac:dyDescent="0.3">
      <c r="B51" s="130"/>
      <c r="C51" s="98" t="s">
        <v>100</v>
      </c>
      <c r="D51" s="91" t="s">
        <v>26</v>
      </c>
      <c r="E51" s="92" t="s">
        <v>101</v>
      </c>
      <c r="F51" s="93">
        <v>1</v>
      </c>
      <c r="G51" s="1"/>
      <c r="H51" s="2"/>
      <c r="I51" s="6"/>
      <c r="J51" s="3"/>
      <c r="K51" s="86">
        <f t="shared" si="6"/>
        <v>0</v>
      </c>
      <c r="L51" s="4"/>
      <c r="M51" s="86">
        <f t="shared" si="7"/>
        <v>0</v>
      </c>
      <c r="N51" s="87">
        <f t="shared" si="8"/>
        <v>0</v>
      </c>
    </row>
    <row r="52" spans="2:14" ht="19.5" customHeight="1" thickBot="1" x14ac:dyDescent="0.3">
      <c r="B52" s="130"/>
      <c r="C52" s="98" t="s">
        <v>102</v>
      </c>
      <c r="D52" s="91" t="s">
        <v>26</v>
      </c>
      <c r="E52" s="92" t="s">
        <v>103</v>
      </c>
      <c r="F52" s="93">
        <v>1</v>
      </c>
      <c r="G52" s="1"/>
      <c r="H52" s="2"/>
      <c r="I52" s="6"/>
      <c r="J52" s="3"/>
      <c r="K52" s="86">
        <f t="shared" si="6"/>
        <v>0</v>
      </c>
      <c r="L52" s="4"/>
      <c r="M52" s="86">
        <f t="shared" si="7"/>
        <v>0</v>
      </c>
      <c r="N52" s="87">
        <f t="shared" si="8"/>
        <v>0</v>
      </c>
    </row>
    <row r="53" spans="2:14" ht="19.5" customHeight="1" thickBot="1" x14ac:dyDescent="0.3">
      <c r="B53" s="130"/>
      <c r="C53" s="98" t="s">
        <v>104</v>
      </c>
      <c r="D53" s="91" t="s">
        <v>26</v>
      </c>
      <c r="E53" s="92" t="s">
        <v>105</v>
      </c>
      <c r="F53" s="93">
        <v>1</v>
      </c>
      <c r="G53" s="1"/>
      <c r="H53" s="2"/>
      <c r="I53" s="6"/>
      <c r="J53" s="3"/>
      <c r="K53" s="86">
        <f t="shared" si="6"/>
        <v>0</v>
      </c>
      <c r="L53" s="4"/>
      <c r="M53" s="86">
        <f t="shared" si="7"/>
        <v>0</v>
      </c>
      <c r="N53" s="87">
        <f t="shared" si="8"/>
        <v>0</v>
      </c>
    </row>
    <row r="54" spans="2:14" ht="19.5" customHeight="1" thickBot="1" x14ac:dyDescent="0.3">
      <c r="B54" s="130"/>
      <c r="C54" s="98" t="s">
        <v>106</v>
      </c>
      <c r="D54" s="91" t="s">
        <v>26</v>
      </c>
      <c r="E54" s="92" t="s">
        <v>107</v>
      </c>
      <c r="F54" s="93">
        <v>1</v>
      </c>
      <c r="G54" s="1"/>
      <c r="H54" s="2"/>
      <c r="I54" s="6"/>
      <c r="J54" s="3"/>
      <c r="K54" s="86">
        <f t="shared" si="6"/>
        <v>0</v>
      </c>
      <c r="L54" s="4"/>
      <c r="M54" s="86">
        <f t="shared" si="7"/>
        <v>0</v>
      </c>
      <c r="N54" s="87">
        <f t="shared" si="8"/>
        <v>0</v>
      </c>
    </row>
    <row r="55" spans="2:14" ht="19.5" customHeight="1" thickBot="1" x14ac:dyDescent="0.3">
      <c r="B55" s="130"/>
      <c r="C55" s="98" t="s">
        <v>108</v>
      </c>
      <c r="D55" s="91" t="s">
        <v>26</v>
      </c>
      <c r="E55" s="92" t="s">
        <v>109</v>
      </c>
      <c r="F55" s="93">
        <v>1</v>
      </c>
      <c r="G55" s="1"/>
      <c r="H55" s="2"/>
      <c r="I55" s="6"/>
      <c r="J55" s="3"/>
      <c r="K55" s="86">
        <f t="shared" si="6"/>
        <v>0</v>
      </c>
      <c r="L55" s="4"/>
      <c r="M55" s="86">
        <f t="shared" si="7"/>
        <v>0</v>
      </c>
      <c r="N55" s="87">
        <f t="shared" si="8"/>
        <v>0</v>
      </c>
    </row>
    <row r="56" spans="2:14" ht="19.5" customHeight="1" thickBot="1" x14ac:dyDescent="0.3">
      <c r="B56" s="130"/>
      <c r="C56" s="98" t="s">
        <v>110</v>
      </c>
      <c r="D56" s="91" t="s">
        <v>26</v>
      </c>
      <c r="E56" s="92" t="s">
        <v>111</v>
      </c>
      <c r="F56" s="93">
        <v>1</v>
      </c>
      <c r="G56" s="1"/>
      <c r="H56" s="2"/>
      <c r="I56" s="6"/>
      <c r="J56" s="3"/>
      <c r="K56" s="86">
        <f t="shared" si="6"/>
        <v>0</v>
      </c>
      <c r="L56" s="4"/>
      <c r="M56" s="86">
        <f t="shared" si="7"/>
        <v>0</v>
      </c>
      <c r="N56" s="87">
        <f t="shared" si="8"/>
        <v>0</v>
      </c>
    </row>
    <row r="57" spans="2:14" ht="19.5" customHeight="1" thickBot="1" x14ac:dyDescent="0.3">
      <c r="B57" s="130"/>
      <c r="C57" s="98" t="s">
        <v>112</v>
      </c>
      <c r="D57" s="91" t="s">
        <v>26</v>
      </c>
      <c r="E57" s="92" t="s">
        <v>113</v>
      </c>
      <c r="F57" s="93">
        <v>1</v>
      </c>
      <c r="G57" s="1"/>
      <c r="H57" s="2"/>
      <c r="I57" s="6"/>
      <c r="J57" s="3"/>
      <c r="K57" s="86">
        <f t="shared" si="6"/>
        <v>0</v>
      </c>
      <c r="L57" s="4"/>
      <c r="M57" s="86">
        <f t="shared" si="7"/>
        <v>0</v>
      </c>
      <c r="N57" s="87">
        <f t="shared" si="8"/>
        <v>0</v>
      </c>
    </row>
    <row r="58" spans="2:14" ht="19.5" customHeight="1" thickBot="1" x14ac:dyDescent="0.3">
      <c r="B58" s="130"/>
      <c r="C58" s="106" t="s">
        <v>114</v>
      </c>
      <c r="D58" s="95" t="s">
        <v>26</v>
      </c>
      <c r="E58" s="96" t="s">
        <v>115</v>
      </c>
      <c r="F58" s="97">
        <v>1</v>
      </c>
      <c r="G58" s="1"/>
      <c r="H58" s="2"/>
      <c r="I58" s="6"/>
      <c r="J58" s="3"/>
      <c r="K58" s="86">
        <f t="shared" si="6"/>
        <v>0</v>
      </c>
      <c r="L58" s="4"/>
      <c r="M58" s="86">
        <f t="shared" si="7"/>
        <v>0</v>
      </c>
      <c r="N58" s="87">
        <f t="shared" si="8"/>
        <v>0</v>
      </c>
    </row>
    <row r="59" spans="2:14" ht="19.5" customHeight="1" thickBot="1" x14ac:dyDescent="0.3">
      <c r="B59" s="130"/>
      <c r="C59" s="136" t="s">
        <v>116</v>
      </c>
      <c r="D59" s="137"/>
      <c r="E59" s="137"/>
      <c r="F59" s="138"/>
      <c r="G59" s="133" t="s">
        <v>116</v>
      </c>
      <c r="H59" s="134"/>
      <c r="I59" s="134"/>
      <c r="J59" s="134"/>
      <c r="K59" s="134"/>
      <c r="L59" s="134"/>
      <c r="M59" s="134"/>
      <c r="N59" s="135"/>
    </row>
    <row r="60" spans="2:14" ht="19.5" customHeight="1" thickBot="1" x14ac:dyDescent="0.3">
      <c r="B60" s="130"/>
      <c r="C60" s="98" t="s">
        <v>117</v>
      </c>
      <c r="D60" s="91" t="s">
        <v>26</v>
      </c>
      <c r="E60" s="92" t="s">
        <v>118</v>
      </c>
      <c r="F60" s="93">
        <v>1</v>
      </c>
      <c r="G60" s="1"/>
      <c r="H60" s="2"/>
      <c r="I60" s="6"/>
      <c r="J60" s="3"/>
      <c r="K60" s="86">
        <f t="shared" ref="K60:K74" si="9">$I60*$J60</f>
        <v>0</v>
      </c>
      <c r="L60" s="4"/>
      <c r="M60" s="86">
        <f t="shared" ref="M60:M74" si="10">(1-$L60)*$K60</f>
        <v>0</v>
      </c>
      <c r="N60" s="87">
        <f t="shared" ref="N60:N74" si="11">1.2*$M60</f>
        <v>0</v>
      </c>
    </row>
    <row r="61" spans="2:14" ht="19.5" customHeight="1" thickBot="1" x14ac:dyDescent="0.3">
      <c r="B61" s="130"/>
      <c r="C61" s="98" t="s">
        <v>119</v>
      </c>
      <c r="D61" s="91" t="s">
        <v>26</v>
      </c>
      <c r="E61" s="92" t="s">
        <v>120</v>
      </c>
      <c r="F61" s="93">
        <v>1</v>
      </c>
      <c r="G61" s="1"/>
      <c r="H61" s="2"/>
      <c r="I61" s="6"/>
      <c r="J61" s="3"/>
      <c r="K61" s="86">
        <f t="shared" si="9"/>
        <v>0</v>
      </c>
      <c r="L61" s="4"/>
      <c r="M61" s="86">
        <f t="shared" si="10"/>
        <v>0</v>
      </c>
      <c r="N61" s="87">
        <f t="shared" si="11"/>
        <v>0</v>
      </c>
    </row>
    <row r="62" spans="2:14" ht="19.5" customHeight="1" thickBot="1" x14ac:dyDescent="0.3">
      <c r="B62" s="130"/>
      <c r="C62" s="98" t="s">
        <v>121</v>
      </c>
      <c r="D62" s="91" t="s">
        <v>26</v>
      </c>
      <c r="E62" s="92" t="s">
        <v>122</v>
      </c>
      <c r="F62" s="93">
        <v>1</v>
      </c>
      <c r="G62" s="1"/>
      <c r="H62" s="2"/>
      <c r="I62" s="6"/>
      <c r="J62" s="3"/>
      <c r="K62" s="86">
        <f t="shared" si="9"/>
        <v>0</v>
      </c>
      <c r="L62" s="4"/>
      <c r="M62" s="86">
        <f t="shared" si="10"/>
        <v>0</v>
      </c>
      <c r="N62" s="87">
        <f t="shared" si="11"/>
        <v>0</v>
      </c>
    </row>
    <row r="63" spans="2:14" ht="19.5" customHeight="1" thickBot="1" x14ac:dyDescent="0.3">
      <c r="B63" s="130"/>
      <c r="C63" s="98" t="s">
        <v>123</v>
      </c>
      <c r="D63" s="91" t="s">
        <v>26</v>
      </c>
      <c r="E63" s="92" t="s">
        <v>124</v>
      </c>
      <c r="F63" s="93">
        <v>1</v>
      </c>
      <c r="G63" s="1"/>
      <c r="H63" s="2"/>
      <c r="I63" s="6"/>
      <c r="J63" s="3"/>
      <c r="K63" s="86">
        <f t="shared" si="9"/>
        <v>0</v>
      </c>
      <c r="L63" s="4"/>
      <c r="M63" s="86">
        <f t="shared" si="10"/>
        <v>0</v>
      </c>
      <c r="N63" s="87">
        <f t="shared" si="11"/>
        <v>0</v>
      </c>
    </row>
    <row r="64" spans="2:14" ht="19.5" customHeight="1" thickBot="1" x14ac:dyDescent="0.3">
      <c r="B64" s="130"/>
      <c r="C64" s="98" t="s">
        <v>125</v>
      </c>
      <c r="D64" s="91" t="s">
        <v>26</v>
      </c>
      <c r="E64" s="92" t="s">
        <v>126</v>
      </c>
      <c r="F64" s="93">
        <v>1</v>
      </c>
      <c r="G64" s="1"/>
      <c r="H64" s="2"/>
      <c r="I64" s="6"/>
      <c r="J64" s="3"/>
      <c r="K64" s="86">
        <f t="shared" si="9"/>
        <v>0</v>
      </c>
      <c r="L64" s="4"/>
      <c r="M64" s="86">
        <f t="shared" si="10"/>
        <v>0</v>
      </c>
      <c r="N64" s="87">
        <f t="shared" si="11"/>
        <v>0</v>
      </c>
    </row>
    <row r="65" spans="2:14" ht="19.5" customHeight="1" thickBot="1" x14ac:dyDescent="0.3">
      <c r="B65" s="130"/>
      <c r="C65" s="98" t="s">
        <v>127</v>
      </c>
      <c r="D65" s="91" t="s">
        <v>26</v>
      </c>
      <c r="E65" s="92" t="s">
        <v>128</v>
      </c>
      <c r="F65" s="93">
        <v>1</v>
      </c>
      <c r="G65" s="1"/>
      <c r="H65" s="2"/>
      <c r="I65" s="6"/>
      <c r="J65" s="3"/>
      <c r="K65" s="86">
        <f t="shared" si="9"/>
        <v>0</v>
      </c>
      <c r="L65" s="4"/>
      <c r="M65" s="86">
        <f t="shared" si="10"/>
        <v>0</v>
      </c>
      <c r="N65" s="87">
        <f t="shared" si="11"/>
        <v>0</v>
      </c>
    </row>
    <row r="66" spans="2:14" ht="19.5" customHeight="1" thickBot="1" x14ac:dyDescent="0.3">
      <c r="B66" s="130"/>
      <c r="C66" s="98" t="s">
        <v>129</v>
      </c>
      <c r="D66" s="91" t="s">
        <v>26</v>
      </c>
      <c r="E66" s="92" t="s">
        <v>130</v>
      </c>
      <c r="F66" s="93">
        <v>1</v>
      </c>
      <c r="G66" s="1"/>
      <c r="H66" s="2"/>
      <c r="I66" s="6"/>
      <c r="J66" s="3"/>
      <c r="K66" s="86">
        <f t="shared" si="9"/>
        <v>0</v>
      </c>
      <c r="L66" s="4"/>
      <c r="M66" s="86">
        <f t="shared" si="10"/>
        <v>0</v>
      </c>
      <c r="N66" s="87">
        <f t="shared" si="11"/>
        <v>0</v>
      </c>
    </row>
    <row r="67" spans="2:14" ht="19.5" customHeight="1" thickBot="1" x14ac:dyDescent="0.3">
      <c r="B67" s="130"/>
      <c r="C67" s="98" t="s">
        <v>131</v>
      </c>
      <c r="D67" s="91" t="s">
        <v>26</v>
      </c>
      <c r="E67" s="92" t="s">
        <v>132</v>
      </c>
      <c r="F67" s="93">
        <v>1</v>
      </c>
      <c r="G67" s="1"/>
      <c r="H67" s="2"/>
      <c r="I67" s="6"/>
      <c r="J67" s="3"/>
      <c r="K67" s="86">
        <f t="shared" si="9"/>
        <v>0</v>
      </c>
      <c r="L67" s="4"/>
      <c r="M67" s="86">
        <f t="shared" si="10"/>
        <v>0</v>
      </c>
      <c r="N67" s="87">
        <f t="shared" si="11"/>
        <v>0</v>
      </c>
    </row>
    <row r="68" spans="2:14" ht="19.5" customHeight="1" thickBot="1" x14ac:dyDescent="0.3">
      <c r="B68" s="130"/>
      <c r="C68" s="98" t="s">
        <v>133</v>
      </c>
      <c r="D68" s="91" t="s">
        <v>26</v>
      </c>
      <c r="E68" s="92" t="s">
        <v>134</v>
      </c>
      <c r="F68" s="93">
        <v>1</v>
      </c>
      <c r="G68" s="1"/>
      <c r="H68" s="2"/>
      <c r="I68" s="6"/>
      <c r="J68" s="3"/>
      <c r="K68" s="86">
        <f t="shared" si="9"/>
        <v>0</v>
      </c>
      <c r="L68" s="4"/>
      <c r="M68" s="86">
        <f t="shared" si="10"/>
        <v>0</v>
      </c>
      <c r="N68" s="87">
        <f t="shared" si="11"/>
        <v>0</v>
      </c>
    </row>
    <row r="69" spans="2:14" ht="19.5" customHeight="1" thickBot="1" x14ac:dyDescent="0.3">
      <c r="B69" s="130"/>
      <c r="C69" s="98" t="s">
        <v>135</v>
      </c>
      <c r="D69" s="91" t="s">
        <v>26</v>
      </c>
      <c r="E69" s="92" t="s">
        <v>136</v>
      </c>
      <c r="F69" s="93">
        <v>1</v>
      </c>
      <c r="G69" s="1"/>
      <c r="H69" s="2"/>
      <c r="I69" s="6"/>
      <c r="J69" s="3"/>
      <c r="K69" s="86">
        <f t="shared" si="9"/>
        <v>0</v>
      </c>
      <c r="L69" s="4"/>
      <c r="M69" s="86">
        <f t="shared" si="10"/>
        <v>0</v>
      </c>
      <c r="N69" s="87">
        <f t="shared" si="11"/>
        <v>0</v>
      </c>
    </row>
    <row r="70" spans="2:14" ht="19.5" customHeight="1" thickBot="1" x14ac:dyDescent="0.3">
      <c r="B70" s="130"/>
      <c r="C70" s="98" t="s">
        <v>137</v>
      </c>
      <c r="D70" s="91" t="s">
        <v>26</v>
      </c>
      <c r="E70" s="92" t="s">
        <v>138</v>
      </c>
      <c r="F70" s="93">
        <v>1</v>
      </c>
      <c r="G70" s="1"/>
      <c r="H70" s="2"/>
      <c r="I70" s="6"/>
      <c r="J70" s="3"/>
      <c r="K70" s="86">
        <f t="shared" si="9"/>
        <v>0</v>
      </c>
      <c r="L70" s="4"/>
      <c r="M70" s="86">
        <f t="shared" si="10"/>
        <v>0</v>
      </c>
      <c r="N70" s="87">
        <f t="shared" si="11"/>
        <v>0</v>
      </c>
    </row>
    <row r="71" spans="2:14" ht="19.5" customHeight="1" thickBot="1" x14ac:dyDescent="0.3">
      <c r="B71" s="130"/>
      <c r="C71" s="98" t="s">
        <v>139</v>
      </c>
      <c r="D71" s="91" t="s">
        <v>26</v>
      </c>
      <c r="E71" s="92" t="s">
        <v>140</v>
      </c>
      <c r="F71" s="93">
        <v>1</v>
      </c>
      <c r="G71" s="1"/>
      <c r="H71" s="2"/>
      <c r="I71" s="6"/>
      <c r="J71" s="3"/>
      <c r="K71" s="86">
        <f t="shared" si="9"/>
        <v>0</v>
      </c>
      <c r="L71" s="4"/>
      <c r="M71" s="86">
        <f t="shared" si="10"/>
        <v>0</v>
      </c>
      <c r="N71" s="87">
        <f t="shared" si="11"/>
        <v>0</v>
      </c>
    </row>
    <row r="72" spans="2:14" ht="19.5" customHeight="1" thickBot="1" x14ac:dyDescent="0.3">
      <c r="B72" s="130"/>
      <c r="C72" s="98" t="s">
        <v>141</v>
      </c>
      <c r="D72" s="91" t="s">
        <v>26</v>
      </c>
      <c r="E72" s="92" t="s">
        <v>142</v>
      </c>
      <c r="F72" s="93">
        <v>1</v>
      </c>
      <c r="G72" s="1"/>
      <c r="H72" s="2"/>
      <c r="I72" s="6"/>
      <c r="J72" s="3"/>
      <c r="K72" s="86">
        <f t="shared" si="9"/>
        <v>0</v>
      </c>
      <c r="L72" s="4"/>
      <c r="M72" s="86">
        <f t="shared" si="10"/>
        <v>0</v>
      </c>
      <c r="N72" s="87">
        <f t="shared" si="11"/>
        <v>0</v>
      </c>
    </row>
    <row r="73" spans="2:14" ht="19.5" customHeight="1" thickBot="1" x14ac:dyDescent="0.3">
      <c r="B73" s="130"/>
      <c r="C73" s="98" t="s">
        <v>143</v>
      </c>
      <c r="D73" s="91" t="s">
        <v>26</v>
      </c>
      <c r="E73" s="92" t="s">
        <v>144</v>
      </c>
      <c r="F73" s="93">
        <v>1</v>
      </c>
      <c r="G73" s="1"/>
      <c r="H73" s="2"/>
      <c r="I73" s="6"/>
      <c r="J73" s="3"/>
      <c r="K73" s="86">
        <f t="shared" si="9"/>
        <v>0</v>
      </c>
      <c r="L73" s="4"/>
      <c r="M73" s="86">
        <f t="shared" si="10"/>
        <v>0</v>
      </c>
      <c r="N73" s="87">
        <f t="shared" si="11"/>
        <v>0</v>
      </c>
    </row>
    <row r="74" spans="2:14" ht="19.5" customHeight="1" thickBot="1" x14ac:dyDescent="0.3">
      <c r="B74" s="130"/>
      <c r="C74" s="106" t="s">
        <v>145</v>
      </c>
      <c r="D74" s="95" t="s">
        <v>26</v>
      </c>
      <c r="E74" s="96" t="s">
        <v>146</v>
      </c>
      <c r="F74" s="97">
        <v>1</v>
      </c>
      <c r="G74" s="1"/>
      <c r="H74" s="2"/>
      <c r="I74" s="6"/>
      <c r="J74" s="3"/>
      <c r="K74" s="86">
        <f t="shared" si="9"/>
        <v>0</v>
      </c>
      <c r="L74" s="4"/>
      <c r="M74" s="86">
        <f t="shared" si="10"/>
        <v>0</v>
      </c>
      <c r="N74" s="87">
        <f t="shared" si="11"/>
        <v>0</v>
      </c>
    </row>
    <row r="75" spans="2:14" ht="19.5" customHeight="1" thickBot="1" x14ac:dyDescent="0.3">
      <c r="B75" s="130"/>
      <c r="C75" s="136" t="s">
        <v>147</v>
      </c>
      <c r="D75" s="137"/>
      <c r="E75" s="137"/>
      <c r="F75" s="138"/>
      <c r="G75" s="133" t="s">
        <v>147</v>
      </c>
      <c r="H75" s="134"/>
      <c r="I75" s="134"/>
      <c r="J75" s="134"/>
      <c r="K75" s="134"/>
      <c r="L75" s="134"/>
      <c r="M75" s="134"/>
      <c r="N75" s="135"/>
    </row>
    <row r="76" spans="2:14" ht="19.5" customHeight="1" thickBot="1" x14ac:dyDescent="0.3">
      <c r="B76" s="130"/>
      <c r="C76" s="98" t="s">
        <v>148</v>
      </c>
      <c r="D76" s="91" t="s">
        <v>26</v>
      </c>
      <c r="E76" s="92" t="s">
        <v>149</v>
      </c>
      <c r="F76" s="93">
        <v>1</v>
      </c>
      <c r="G76" s="1"/>
      <c r="H76" s="2"/>
      <c r="I76" s="6"/>
      <c r="J76" s="3"/>
      <c r="K76" s="86">
        <f t="shared" ref="K76:K93" si="12">$I76*$J76</f>
        <v>0</v>
      </c>
      <c r="L76" s="4"/>
      <c r="M76" s="86">
        <f t="shared" ref="M76:M93" si="13">(1-$L76)*$K76</f>
        <v>0</v>
      </c>
      <c r="N76" s="87">
        <f t="shared" ref="N76:N93" si="14">1.2*$M76</f>
        <v>0</v>
      </c>
    </row>
    <row r="77" spans="2:14" ht="19.5" customHeight="1" thickBot="1" x14ac:dyDescent="0.3">
      <c r="B77" s="130"/>
      <c r="C77" s="98" t="s">
        <v>150</v>
      </c>
      <c r="D77" s="91" t="s">
        <v>26</v>
      </c>
      <c r="E77" s="92" t="s">
        <v>151</v>
      </c>
      <c r="F77" s="93">
        <v>1</v>
      </c>
      <c r="G77" s="1"/>
      <c r="H77" s="2"/>
      <c r="I77" s="6"/>
      <c r="J77" s="3"/>
      <c r="K77" s="86">
        <f t="shared" si="12"/>
        <v>0</v>
      </c>
      <c r="L77" s="4"/>
      <c r="M77" s="86">
        <f t="shared" si="13"/>
        <v>0</v>
      </c>
      <c r="N77" s="87">
        <f t="shared" si="14"/>
        <v>0</v>
      </c>
    </row>
    <row r="78" spans="2:14" ht="19.5" customHeight="1" thickBot="1" x14ac:dyDescent="0.3">
      <c r="B78" s="130"/>
      <c r="C78" s="98" t="s">
        <v>152</v>
      </c>
      <c r="D78" s="91" t="s">
        <v>26</v>
      </c>
      <c r="E78" s="92" t="s">
        <v>153</v>
      </c>
      <c r="F78" s="93">
        <v>1</v>
      </c>
      <c r="G78" s="1"/>
      <c r="H78" s="2"/>
      <c r="I78" s="6"/>
      <c r="J78" s="3"/>
      <c r="K78" s="86">
        <f t="shared" si="12"/>
        <v>0</v>
      </c>
      <c r="L78" s="4"/>
      <c r="M78" s="86">
        <f t="shared" si="13"/>
        <v>0</v>
      </c>
      <c r="N78" s="87">
        <f t="shared" si="14"/>
        <v>0</v>
      </c>
    </row>
    <row r="79" spans="2:14" ht="19.5" customHeight="1" thickBot="1" x14ac:dyDescent="0.3">
      <c r="B79" s="130"/>
      <c r="C79" s="98" t="s">
        <v>154</v>
      </c>
      <c r="D79" s="91" t="s">
        <v>26</v>
      </c>
      <c r="E79" s="92" t="s">
        <v>155</v>
      </c>
      <c r="F79" s="93">
        <v>1</v>
      </c>
      <c r="G79" s="1"/>
      <c r="H79" s="2"/>
      <c r="I79" s="6"/>
      <c r="J79" s="3"/>
      <c r="K79" s="86">
        <f t="shared" si="12"/>
        <v>0</v>
      </c>
      <c r="L79" s="4"/>
      <c r="M79" s="86">
        <f t="shared" si="13"/>
        <v>0</v>
      </c>
      <c r="N79" s="87">
        <f t="shared" si="14"/>
        <v>0</v>
      </c>
    </row>
    <row r="80" spans="2:14" ht="19.5" customHeight="1" thickBot="1" x14ac:dyDescent="0.3">
      <c r="B80" s="130"/>
      <c r="C80" s="98" t="s">
        <v>156</v>
      </c>
      <c r="D80" s="91" t="s">
        <v>26</v>
      </c>
      <c r="E80" s="92" t="s">
        <v>157</v>
      </c>
      <c r="F80" s="93">
        <v>1</v>
      </c>
      <c r="G80" s="1"/>
      <c r="H80" s="2"/>
      <c r="I80" s="6"/>
      <c r="J80" s="3"/>
      <c r="K80" s="86">
        <f t="shared" si="12"/>
        <v>0</v>
      </c>
      <c r="L80" s="4"/>
      <c r="M80" s="86">
        <f t="shared" si="13"/>
        <v>0</v>
      </c>
      <c r="N80" s="87">
        <f t="shared" si="14"/>
        <v>0</v>
      </c>
    </row>
    <row r="81" spans="2:14" ht="19.5" customHeight="1" thickBot="1" x14ac:dyDescent="0.3">
      <c r="B81" s="130"/>
      <c r="C81" s="98" t="s">
        <v>158</v>
      </c>
      <c r="D81" s="91" t="s">
        <v>26</v>
      </c>
      <c r="E81" s="92" t="s">
        <v>159</v>
      </c>
      <c r="F81" s="93">
        <v>1</v>
      </c>
      <c r="G81" s="1"/>
      <c r="H81" s="2"/>
      <c r="I81" s="6"/>
      <c r="J81" s="3"/>
      <c r="K81" s="86">
        <f t="shared" si="12"/>
        <v>0</v>
      </c>
      <c r="L81" s="4"/>
      <c r="M81" s="86">
        <f t="shared" si="13"/>
        <v>0</v>
      </c>
      <c r="N81" s="87">
        <f t="shared" si="14"/>
        <v>0</v>
      </c>
    </row>
    <row r="82" spans="2:14" ht="19.5" customHeight="1" thickBot="1" x14ac:dyDescent="0.3">
      <c r="B82" s="130"/>
      <c r="C82" s="98" t="s">
        <v>160</v>
      </c>
      <c r="D82" s="91" t="s">
        <v>26</v>
      </c>
      <c r="E82" s="92" t="s">
        <v>161</v>
      </c>
      <c r="F82" s="93">
        <v>1</v>
      </c>
      <c r="G82" s="1"/>
      <c r="H82" s="2"/>
      <c r="I82" s="6"/>
      <c r="J82" s="3"/>
      <c r="K82" s="86">
        <f t="shared" si="12"/>
        <v>0</v>
      </c>
      <c r="L82" s="4"/>
      <c r="M82" s="86">
        <f t="shared" si="13"/>
        <v>0</v>
      </c>
      <c r="N82" s="87">
        <f t="shared" si="14"/>
        <v>0</v>
      </c>
    </row>
    <row r="83" spans="2:14" ht="19.5" customHeight="1" thickBot="1" x14ac:dyDescent="0.3">
      <c r="B83" s="130"/>
      <c r="C83" s="98" t="s">
        <v>162</v>
      </c>
      <c r="D83" s="91" t="s">
        <v>26</v>
      </c>
      <c r="E83" s="92" t="s">
        <v>163</v>
      </c>
      <c r="F83" s="93">
        <v>1</v>
      </c>
      <c r="G83" s="1"/>
      <c r="H83" s="2"/>
      <c r="I83" s="6"/>
      <c r="J83" s="3"/>
      <c r="K83" s="86">
        <f t="shared" si="12"/>
        <v>0</v>
      </c>
      <c r="L83" s="4"/>
      <c r="M83" s="86">
        <f t="shared" si="13"/>
        <v>0</v>
      </c>
      <c r="N83" s="87">
        <f t="shared" si="14"/>
        <v>0</v>
      </c>
    </row>
    <row r="84" spans="2:14" ht="19.5" customHeight="1" thickBot="1" x14ac:dyDescent="0.3">
      <c r="B84" s="130"/>
      <c r="C84" s="98" t="s">
        <v>164</v>
      </c>
      <c r="D84" s="91" t="s">
        <v>26</v>
      </c>
      <c r="E84" s="92" t="s">
        <v>165</v>
      </c>
      <c r="F84" s="93">
        <v>1</v>
      </c>
      <c r="G84" s="1"/>
      <c r="H84" s="2"/>
      <c r="I84" s="6"/>
      <c r="J84" s="3"/>
      <c r="K84" s="86">
        <f t="shared" si="12"/>
        <v>0</v>
      </c>
      <c r="L84" s="4"/>
      <c r="M84" s="86">
        <f t="shared" si="13"/>
        <v>0</v>
      </c>
      <c r="N84" s="87">
        <f t="shared" si="14"/>
        <v>0</v>
      </c>
    </row>
    <row r="85" spans="2:14" ht="19.5" customHeight="1" thickBot="1" x14ac:dyDescent="0.3">
      <c r="B85" s="130"/>
      <c r="C85" s="98" t="s">
        <v>166</v>
      </c>
      <c r="D85" s="91" t="s">
        <v>26</v>
      </c>
      <c r="E85" s="92" t="s">
        <v>167</v>
      </c>
      <c r="F85" s="93">
        <v>1</v>
      </c>
      <c r="G85" s="1"/>
      <c r="H85" s="2"/>
      <c r="I85" s="6"/>
      <c r="J85" s="3"/>
      <c r="K85" s="86">
        <f t="shared" si="12"/>
        <v>0</v>
      </c>
      <c r="L85" s="4"/>
      <c r="M85" s="86">
        <f t="shared" si="13"/>
        <v>0</v>
      </c>
      <c r="N85" s="87">
        <f t="shared" si="14"/>
        <v>0</v>
      </c>
    </row>
    <row r="86" spans="2:14" ht="19.5" customHeight="1" thickBot="1" x14ac:dyDescent="0.3">
      <c r="B86" s="130"/>
      <c r="C86" s="98" t="s">
        <v>168</v>
      </c>
      <c r="D86" s="91" t="s">
        <v>26</v>
      </c>
      <c r="E86" s="92" t="s">
        <v>169</v>
      </c>
      <c r="F86" s="93">
        <v>1</v>
      </c>
      <c r="G86" s="1"/>
      <c r="H86" s="2"/>
      <c r="I86" s="6"/>
      <c r="J86" s="3"/>
      <c r="K86" s="86">
        <f t="shared" si="12"/>
        <v>0</v>
      </c>
      <c r="L86" s="4"/>
      <c r="M86" s="86">
        <f t="shared" si="13"/>
        <v>0</v>
      </c>
      <c r="N86" s="87">
        <f t="shared" si="14"/>
        <v>0</v>
      </c>
    </row>
    <row r="87" spans="2:14" ht="19.5" customHeight="1" thickBot="1" x14ac:dyDescent="0.3">
      <c r="B87" s="130"/>
      <c r="C87" s="98" t="s">
        <v>170</v>
      </c>
      <c r="D87" s="91" t="s">
        <v>26</v>
      </c>
      <c r="E87" s="92" t="s">
        <v>171</v>
      </c>
      <c r="F87" s="93">
        <v>1</v>
      </c>
      <c r="G87" s="1"/>
      <c r="H87" s="2"/>
      <c r="I87" s="6"/>
      <c r="J87" s="3"/>
      <c r="K87" s="86">
        <f t="shared" si="12"/>
        <v>0</v>
      </c>
      <c r="L87" s="4"/>
      <c r="M87" s="86">
        <f t="shared" si="13"/>
        <v>0</v>
      </c>
      <c r="N87" s="87">
        <f t="shared" si="14"/>
        <v>0</v>
      </c>
    </row>
    <row r="88" spans="2:14" ht="19.5" customHeight="1" thickBot="1" x14ac:dyDescent="0.3">
      <c r="B88" s="130"/>
      <c r="C88" s="98" t="s">
        <v>172</v>
      </c>
      <c r="D88" s="91" t="s">
        <v>26</v>
      </c>
      <c r="E88" s="92" t="s">
        <v>173</v>
      </c>
      <c r="F88" s="93">
        <v>1</v>
      </c>
      <c r="G88" s="1"/>
      <c r="H88" s="2"/>
      <c r="I88" s="6"/>
      <c r="J88" s="3"/>
      <c r="K88" s="86">
        <f t="shared" si="12"/>
        <v>0</v>
      </c>
      <c r="L88" s="4"/>
      <c r="M88" s="86">
        <f t="shared" si="13"/>
        <v>0</v>
      </c>
      <c r="N88" s="87">
        <f t="shared" si="14"/>
        <v>0</v>
      </c>
    </row>
    <row r="89" spans="2:14" ht="19.5" customHeight="1" thickBot="1" x14ac:dyDescent="0.3">
      <c r="B89" s="130"/>
      <c r="C89" s="98" t="s">
        <v>174</v>
      </c>
      <c r="D89" s="91" t="s">
        <v>26</v>
      </c>
      <c r="E89" s="92" t="s">
        <v>175</v>
      </c>
      <c r="F89" s="93">
        <v>1</v>
      </c>
      <c r="G89" s="1"/>
      <c r="H89" s="2"/>
      <c r="I89" s="6"/>
      <c r="J89" s="3"/>
      <c r="K89" s="86">
        <f t="shared" si="12"/>
        <v>0</v>
      </c>
      <c r="L89" s="4"/>
      <c r="M89" s="86">
        <f t="shared" si="13"/>
        <v>0</v>
      </c>
      <c r="N89" s="87">
        <f t="shared" si="14"/>
        <v>0</v>
      </c>
    </row>
    <row r="90" spans="2:14" ht="19.5" customHeight="1" thickBot="1" x14ac:dyDescent="0.3">
      <c r="B90" s="130"/>
      <c r="C90" s="98" t="s">
        <v>176</v>
      </c>
      <c r="D90" s="91" t="s">
        <v>26</v>
      </c>
      <c r="E90" s="92" t="s">
        <v>177</v>
      </c>
      <c r="F90" s="93">
        <v>1</v>
      </c>
      <c r="G90" s="1"/>
      <c r="H90" s="2"/>
      <c r="I90" s="6"/>
      <c r="J90" s="3"/>
      <c r="K90" s="86">
        <f t="shared" si="12"/>
        <v>0</v>
      </c>
      <c r="L90" s="4"/>
      <c r="M90" s="86">
        <f t="shared" si="13"/>
        <v>0</v>
      </c>
      <c r="N90" s="87">
        <f t="shared" si="14"/>
        <v>0</v>
      </c>
    </row>
    <row r="91" spans="2:14" ht="19.5" customHeight="1" thickBot="1" x14ac:dyDescent="0.3">
      <c r="B91" s="130"/>
      <c r="C91" s="98" t="s">
        <v>178</v>
      </c>
      <c r="D91" s="91" t="s">
        <v>26</v>
      </c>
      <c r="E91" s="92" t="s">
        <v>179</v>
      </c>
      <c r="F91" s="93">
        <v>1</v>
      </c>
      <c r="G91" s="1"/>
      <c r="H91" s="2"/>
      <c r="I91" s="6"/>
      <c r="J91" s="3"/>
      <c r="K91" s="86">
        <f t="shared" si="12"/>
        <v>0</v>
      </c>
      <c r="L91" s="4"/>
      <c r="M91" s="86">
        <f t="shared" si="13"/>
        <v>0</v>
      </c>
      <c r="N91" s="87">
        <f t="shared" si="14"/>
        <v>0</v>
      </c>
    </row>
    <row r="92" spans="2:14" ht="19.5" customHeight="1" thickBot="1" x14ac:dyDescent="0.3">
      <c r="B92" s="130"/>
      <c r="C92" s="98" t="s">
        <v>180</v>
      </c>
      <c r="D92" s="91" t="s">
        <v>26</v>
      </c>
      <c r="E92" s="92" t="s">
        <v>181</v>
      </c>
      <c r="F92" s="93">
        <v>1</v>
      </c>
      <c r="G92" s="1"/>
      <c r="H92" s="2"/>
      <c r="I92" s="6"/>
      <c r="J92" s="3"/>
      <c r="K92" s="86">
        <f t="shared" si="12"/>
        <v>0</v>
      </c>
      <c r="L92" s="4"/>
      <c r="M92" s="86">
        <f t="shared" si="13"/>
        <v>0</v>
      </c>
      <c r="N92" s="87">
        <f t="shared" si="14"/>
        <v>0</v>
      </c>
    </row>
    <row r="93" spans="2:14" ht="19.5" customHeight="1" thickBot="1" x14ac:dyDescent="0.3">
      <c r="B93" s="130"/>
      <c r="C93" s="106" t="s">
        <v>182</v>
      </c>
      <c r="D93" s="95" t="s">
        <v>26</v>
      </c>
      <c r="E93" s="96" t="s">
        <v>183</v>
      </c>
      <c r="F93" s="97">
        <v>1</v>
      </c>
      <c r="G93" s="1"/>
      <c r="H93" s="2"/>
      <c r="I93" s="6"/>
      <c r="J93" s="3"/>
      <c r="K93" s="86">
        <f t="shared" si="12"/>
        <v>0</v>
      </c>
      <c r="L93" s="4"/>
      <c r="M93" s="86">
        <f t="shared" si="13"/>
        <v>0</v>
      </c>
      <c r="N93" s="87">
        <f t="shared" si="14"/>
        <v>0</v>
      </c>
    </row>
    <row r="94" spans="2:14" ht="19.5" customHeight="1" thickBot="1" x14ac:dyDescent="0.3">
      <c r="B94" s="130"/>
      <c r="C94" s="139" t="s">
        <v>184</v>
      </c>
      <c r="D94" s="139"/>
      <c r="E94" s="139"/>
      <c r="F94" s="140"/>
      <c r="G94" s="133" t="s">
        <v>184</v>
      </c>
      <c r="H94" s="134"/>
      <c r="I94" s="134"/>
      <c r="J94" s="134"/>
      <c r="K94" s="134"/>
      <c r="L94" s="134"/>
      <c r="M94" s="134"/>
      <c r="N94" s="135"/>
    </row>
    <row r="95" spans="2:14" ht="19.5" customHeight="1" thickBot="1" x14ac:dyDescent="0.3">
      <c r="B95" s="130"/>
      <c r="C95" s="98" t="s">
        <v>185</v>
      </c>
      <c r="D95" s="91" t="s">
        <v>26</v>
      </c>
      <c r="E95" s="92" t="s">
        <v>186</v>
      </c>
      <c r="F95" s="93">
        <v>1</v>
      </c>
      <c r="G95" s="1"/>
      <c r="H95" s="2"/>
      <c r="I95" s="6"/>
      <c r="J95" s="3"/>
      <c r="K95" s="86">
        <f t="shared" ref="K95:K117" si="15">$I95*$J95</f>
        <v>0</v>
      </c>
      <c r="L95" s="4"/>
      <c r="M95" s="86">
        <f t="shared" ref="M95:M117" si="16">(1-$L95)*$K95</f>
        <v>0</v>
      </c>
      <c r="N95" s="87">
        <f t="shared" ref="N95:N117" si="17">1.2*$M95</f>
        <v>0</v>
      </c>
    </row>
    <row r="96" spans="2:14" ht="19.5" customHeight="1" thickBot="1" x14ac:dyDescent="0.3">
      <c r="B96" s="130"/>
      <c r="C96" s="98" t="s">
        <v>187</v>
      </c>
      <c r="D96" s="91" t="s">
        <v>26</v>
      </c>
      <c r="E96" s="92" t="s">
        <v>188</v>
      </c>
      <c r="F96" s="93">
        <v>1</v>
      </c>
      <c r="G96" s="1"/>
      <c r="H96" s="2"/>
      <c r="I96" s="6"/>
      <c r="J96" s="3"/>
      <c r="K96" s="86">
        <f t="shared" si="15"/>
        <v>0</v>
      </c>
      <c r="L96" s="4"/>
      <c r="M96" s="86">
        <f t="shared" si="16"/>
        <v>0</v>
      </c>
      <c r="N96" s="87">
        <f t="shared" si="17"/>
        <v>0</v>
      </c>
    </row>
    <row r="97" spans="2:14" ht="19.5" customHeight="1" thickBot="1" x14ac:dyDescent="0.3">
      <c r="B97" s="130"/>
      <c r="C97" s="98" t="s">
        <v>189</v>
      </c>
      <c r="D97" s="91" t="s">
        <v>26</v>
      </c>
      <c r="E97" s="92" t="s">
        <v>190</v>
      </c>
      <c r="F97" s="93">
        <v>1</v>
      </c>
      <c r="G97" s="1"/>
      <c r="H97" s="2"/>
      <c r="I97" s="6"/>
      <c r="J97" s="3"/>
      <c r="K97" s="86">
        <f t="shared" si="15"/>
        <v>0</v>
      </c>
      <c r="L97" s="4"/>
      <c r="M97" s="86">
        <f t="shared" si="16"/>
        <v>0</v>
      </c>
      <c r="N97" s="87">
        <f t="shared" si="17"/>
        <v>0</v>
      </c>
    </row>
    <row r="98" spans="2:14" ht="19.5" customHeight="1" thickBot="1" x14ac:dyDescent="0.3">
      <c r="B98" s="130"/>
      <c r="C98" s="98" t="s">
        <v>191</v>
      </c>
      <c r="D98" s="91" t="s">
        <v>26</v>
      </c>
      <c r="E98" s="92" t="s">
        <v>192</v>
      </c>
      <c r="F98" s="93">
        <v>1</v>
      </c>
      <c r="G98" s="1"/>
      <c r="H98" s="2"/>
      <c r="I98" s="6"/>
      <c r="J98" s="3"/>
      <c r="K98" s="86">
        <f t="shared" si="15"/>
        <v>0</v>
      </c>
      <c r="L98" s="4"/>
      <c r="M98" s="86">
        <f t="shared" si="16"/>
        <v>0</v>
      </c>
      <c r="N98" s="87">
        <f t="shared" si="17"/>
        <v>0</v>
      </c>
    </row>
    <row r="99" spans="2:14" ht="19.5" customHeight="1" thickBot="1" x14ac:dyDescent="0.3">
      <c r="B99" s="130"/>
      <c r="C99" s="98" t="s">
        <v>193</v>
      </c>
      <c r="D99" s="91" t="s">
        <v>26</v>
      </c>
      <c r="E99" s="92" t="s">
        <v>194</v>
      </c>
      <c r="F99" s="93">
        <v>1</v>
      </c>
      <c r="G99" s="1"/>
      <c r="H99" s="2"/>
      <c r="I99" s="6"/>
      <c r="J99" s="3"/>
      <c r="K99" s="86">
        <f t="shared" si="15"/>
        <v>0</v>
      </c>
      <c r="L99" s="4"/>
      <c r="M99" s="86">
        <f t="shared" si="16"/>
        <v>0</v>
      </c>
      <c r="N99" s="87">
        <f t="shared" si="17"/>
        <v>0</v>
      </c>
    </row>
    <row r="100" spans="2:14" ht="19.5" customHeight="1" thickBot="1" x14ac:dyDescent="0.3">
      <c r="B100" s="130"/>
      <c r="C100" s="98" t="s">
        <v>195</v>
      </c>
      <c r="D100" s="91" t="s">
        <v>26</v>
      </c>
      <c r="E100" s="92" t="s">
        <v>196</v>
      </c>
      <c r="F100" s="93">
        <v>1</v>
      </c>
      <c r="G100" s="1"/>
      <c r="H100" s="2"/>
      <c r="I100" s="6"/>
      <c r="J100" s="3"/>
      <c r="K100" s="86">
        <f t="shared" si="15"/>
        <v>0</v>
      </c>
      <c r="L100" s="4"/>
      <c r="M100" s="86">
        <f t="shared" si="16"/>
        <v>0</v>
      </c>
      <c r="N100" s="87">
        <f t="shared" si="17"/>
        <v>0</v>
      </c>
    </row>
    <row r="101" spans="2:14" ht="19.5" customHeight="1" thickBot="1" x14ac:dyDescent="0.3">
      <c r="B101" s="130"/>
      <c r="C101" s="98" t="s">
        <v>197</v>
      </c>
      <c r="D101" s="91" t="s">
        <v>26</v>
      </c>
      <c r="E101" s="92" t="s">
        <v>198</v>
      </c>
      <c r="F101" s="93">
        <v>1</v>
      </c>
      <c r="G101" s="1"/>
      <c r="H101" s="2"/>
      <c r="I101" s="6"/>
      <c r="J101" s="3"/>
      <c r="K101" s="86">
        <f t="shared" si="15"/>
        <v>0</v>
      </c>
      <c r="L101" s="4"/>
      <c r="M101" s="86">
        <f t="shared" si="16"/>
        <v>0</v>
      </c>
      <c r="N101" s="87">
        <f t="shared" si="17"/>
        <v>0</v>
      </c>
    </row>
    <row r="102" spans="2:14" ht="19.5" customHeight="1" thickBot="1" x14ac:dyDescent="0.3">
      <c r="B102" s="130"/>
      <c r="C102" s="98" t="s">
        <v>199</v>
      </c>
      <c r="D102" s="91" t="s">
        <v>26</v>
      </c>
      <c r="E102" s="92" t="s">
        <v>200</v>
      </c>
      <c r="F102" s="93">
        <v>1</v>
      </c>
      <c r="G102" s="1"/>
      <c r="H102" s="2"/>
      <c r="I102" s="6"/>
      <c r="J102" s="3"/>
      <c r="K102" s="86">
        <f t="shared" si="15"/>
        <v>0</v>
      </c>
      <c r="L102" s="4"/>
      <c r="M102" s="86">
        <f t="shared" si="16"/>
        <v>0</v>
      </c>
      <c r="N102" s="87">
        <f t="shared" si="17"/>
        <v>0</v>
      </c>
    </row>
    <row r="103" spans="2:14" ht="19.5" customHeight="1" thickBot="1" x14ac:dyDescent="0.3">
      <c r="B103" s="130"/>
      <c r="C103" s="98" t="s">
        <v>201</v>
      </c>
      <c r="D103" s="91" t="s">
        <v>26</v>
      </c>
      <c r="E103" s="92" t="s">
        <v>202</v>
      </c>
      <c r="F103" s="93">
        <v>1</v>
      </c>
      <c r="G103" s="1"/>
      <c r="H103" s="2"/>
      <c r="I103" s="6"/>
      <c r="J103" s="3"/>
      <c r="K103" s="86">
        <f t="shared" si="15"/>
        <v>0</v>
      </c>
      <c r="L103" s="4"/>
      <c r="M103" s="86">
        <f t="shared" si="16"/>
        <v>0</v>
      </c>
      <c r="N103" s="87">
        <f t="shared" si="17"/>
        <v>0</v>
      </c>
    </row>
    <row r="104" spans="2:14" ht="19.5" customHeight="1" thickBot="1" x14ac:dyDescent="0.3">
      <c r="B104" s="130"/>
      <c r="C104" s="98" t="s">
        <v>203</v>
      </c>
      <c r="D104" s="91" t="s">
        <v>26</v>
      </c>
      <c r="E104" s="92" t="s">
        <v>204</v>
      </c>
      <c r="F104" s="93">
        <v>1</v>
      </c>
      <c r="G104" s="1"/>
      <c r="H104" s="2"/>
      <c r="I104" s="6"/>
      <c r="J104" s="3"/>
      <c r="K104" s="86">
        <f t="shared" si="15"/>
        <v>0</v>
      </c>
      <c r="L104" s="4"/>
      <c r="M104" s="86">
        <f t="shared" si="16"/>
        <v>0</v>
      </c>
      <c r="N104" s="87">
        <f t="shared" si="17"/>
        <v>0</v>
      </c>
    </row>
    <row r="105" spans="2:14" ht="19.5" customHeight="1" thickBot="1" x14ac:dyDescent="0.3">
      <c r="B105" s="130"/>
      <c r="C105" s="98" t="s">
        <v>205</v>
      </c>
      <c r="D105" s="91" t="s">
        <v>26</v>
      </c>
      <c r="E105" s="92" t="s">
        <v>206</v>
      </c>
      <c r="F105" s="93">
        <v>1</v>
      </c>
      <c r="G105" s="1"/>
      <c r="H105" s="2"/>
      <c r="I105" s="6"/>
      <c r="J105" s="3"/>
      <c r="K105" s="86">
        <f t="shared" si="15"/>
        <v>0</v>
      </c>
      <c r="L105" s="4"/>
      <c r="M105" s="86">
        <f t="shared" si="16"/>
        <v>0</v>
      </c>
      <c r="N105" s="87">
        <f t="shared" si="17"/>
        <v>0</v>
      </c>
    </row>
    <row r="106" spans="2:14" ht="19.5" customHeight="1" thickBot="1" x14ac:dyDescent="0.3">
      <c r="B106" s="130"/>
      <c r="C106" s="98" t="s">
        <v>207</v>
      </c>
      <c r="D106" s="91" t="s">
        <v>26</v>
      </c>
      <c r="E106" s="92" t="s">
        <v>208</v>
      </c>
      <c r="F106" s="93">
        <v>1</v>
      </c>
      <c r="G106" s="1"/>
      <c r="H106" s="2"/>
      <c r="I106" s="6"/>
      <c r="J106" s="3"/>
      <c r="K106" s="86">
        <f t="shared" si="15"/>
        <v>0</v>
      </c>
      <c r="L106" s="4"/>
      <c r="M106" s="86">
        <f t="shared" si="16"/>
        <v>0</v>
      </c>
      <c r="N106" s="87">
        <f t="shared" si="17"/>
        <v>0</v>
      </c>
    </row>
    <row r="107" spans="2:14" ht="19.5" customHeight="1" thickBot="1" x14ac:dyDescent="0.3">
      <c r="B107" s="130"/>
      <c r="C107" s="98" t="s">
        <v>209</v>
      </c>
      <c r="D107" s="91" t="s">
        <v>26</v>
      </c>
      <c r="E107" s="92" t="s">
        <v>210</v>
      </c>
      <c r="F107" s="93">
        <v>1</v>
      </c>
      <c r="G107" s="1"/>
      <c r="H107" s="2"/>
      <c r="I107" s="6"/>
      <c r="J107" s="3"/>
      <c r="K107" s="86">
        <f t="shared" si="15"/>
        <v>0</v>
      </c>
      <c r="L107" s="4"/>
      <c r="M107" s="86">
        <f t="shared" si="16"/>
        <v>0</v>
      </c>
      <c r="N107" s="87">
        <f t="shared" si="17"/>
        <v>0</v>
      </c>
    </row>
    <row r="108" spans="2:14" ht="19.5" customHeight="1" thickBot="1" x14ac:dyDescent="0.3">
      <c r="B108" s="130"/>
      <c r="C108" s="98" t="s">
        <v>211</v>
      </c>
      <c r="D108" s="91" t="s">
        <v>26</v>
      </c>
      <c r="E108" s="92" t="s">
        <v>212</v>
      </c>
      <c r="F108" s="93">
        <v>1</v>
      </c>
      <c r="G108" s="1"/>
      <c r="H108" s="2"/>
      <c r="I108" s="6"/>
      <c r="J108" s="3"/>
      <c r="K108" s="86">
        <f t="shared" si="15"/>
        <v>0</v>
      </c>
      <c r="L108" s="4"/>
      <c r="M108" s="86">
        <f t="shared" si="16"/>
        <v>0</v>
      </c>
      <c r="N108" s="87">
        <f t="shared" si="17"/>
        <v>0</v>
      </c>
    </row>
    <row r="109" spans="2:14" ht="19.5" customHeight="1" thickBot="1" x14ac:dyDescent="0.3">
      <c r="B109" s="130"/>
      <c r="C109" s="98" t="s">
        <v>213</v>
      </c>
      <c r="D109" s="91" t="s">
        <v>26</v>
      </c>
      <c r="E109" s="92" t="s">
        <v>214</v>
      </c>
      <c r="F109" s="93">
        <v>1</v>
      </c>
      <c r="G109" s="1"/>
      <c r="H109" s="2"/>
      <c r="I109" s="6"/>
      <c r="J109" s="3"/>
      <c r="K109" s="86">
        <f t="shared" si="15"/>
        <v>0</v>
      </c>
      <c r="L109" s="4"/>
      <c r="M109" s="86">
        <f t="shared" si="16"/>
        <v>0</v>
      </c>
      <c r="N109" s="87">
        <f t="shared" si="17"/>
        <v>0</v>
      </c>
    </row>
    <row r="110" spans="2:14" ht="19.5" customHeight="1" thickBot="1" x14ac:dyDescent="0.3">
      <c r="B110" s="130"/>
      <c r="C110" s="98" t="s">
        <v>215</v>
      </c>
      <c r="D110" s="91" t="s">
        <v>26</v>
      </c>
      <c r="E110" s="92" t="s">
        <v>216</v>
      </c>
      <c r="F110" s="93">
        <v>1</v>
      </c>
      <c r="G110" s="1"/>
      <c r="H110" s="2"/>
      <c r="I110" s="6"/>
      <c r="J110" s="3"/>
      <c r="K110" s="86">
        <f t="shared" si="15"/>
        <v>0</v>
      </c>
      <c r="L110" s="4"/>
      <c r="M110" s="86">
        <f t="shared" si="16"/>
        <v>0</v>
      </c>
      <c r="N110" s="87">
        <f t="shared" si="17"/>
        <v>0</v>
      </c>
    </row>
    <row r="111" spans="2:14" ht="19.5" customHeight="1" thickBot="1" x14ac:dyDescent="0.3">
      <c r="B111" s="130"/>
      <c r="C111" s="98" t="s">
        <v>217</v>
      </c>
      <c r="D111" s="91" t="s">
        <v>26</v>
      </c>
      <c r="E111" s="92" t="s">
        <v>218</v>
      </c>
      <c r="F111" s="93">
        <v>1</v>
      </c>
      <c r="G111" s="1"/>
      <c r="H111" s="2"/>
      <c r="I111" s="6"/>
      <c r="J111" s="3"/>
      <c r="K111" s="86">
        <f t="shared" si="15"/>
        <v>0</v>
      </c>
      <c r="L111" s="4"/>
      <c r="M111" s="86">
        <f t="shared" si="16"/>
        <v>0</v>
      </c>
      <c r="N111" s="87">
        <f t="shared" si="17"/>
        <v>0</v>
      </c>
    </row>
    <row r="112" spans="2:14" s="46" customFormat="1" ht="19.5" customHeight="1" thickBot="1" x14ac:dyDescent="0.3">
      <c r="B112" s="130"/>
      <c r="C112" s="107" t="s">
        <v>219</v>
      </c>
      <c r="D112" s="108" t="s">
        <v>26</v>
      </c>
      <c r="E112" s="109" t="s">
        <v>220</v>
      </c>
      <c r="F112" s="110">
        <v>1</v>
      </c>
      <c r="G112" s="1"/>
      <c r="H112" s="2"/>
      <c r="I112" s="6"/>
      <c r="J112" s="3"/>
      <c r="K112" s="86">
        <f t="shared" si="15"/>
        <v>0</v>
      </c>
      <c r="L112" s="4"/>
      <c r="M112" s="86">
        <f t="shared" si="16"/>
        <v>0</v>
      </c>
      <c r="N112" s="87">
        <f t="shared" si="17"/>
        <v>0</v>
      </c>
    </row>
    <row r="113" spans="2:14" ht="19.5" customHeight="1" thickBot="1" x14ac:dyDescent="0.3">
      <c r="B113" s="130"/>
      <c r="C113" s="98" t="s">
        <v>221</v>
      </c>
      <c r="D113" s="91" t="s">
        <v>26</v>
      </c>
      <c r="E113" s="92" t="s">
        <v>222</v>
      </c>
      <c r="F113" s="93">
        <v>1</v>
      </c>
      <c r="G113" s="1"/>
      <c r="H113" s="2"/>
      <c r="I113" s="6"/>
      <c r="J113" s="3"/>
      <c r="K113" s="86">
        <f t="shared" si="15"/>
        <v>0</v>
      </c>
      <c r="L113" s="4"/>
      <c r="M113" s="86">
        <f t="shared" si="16"/>
        <v>0</v>
      </c>
      <c r="N113" s="87">
        <f t="shared" si="17"/>
        <v>0</v>
      </c>
    </row>
    <row r="114" spans="2:14" ht="19.5" customHeight="1" thickBot="1" x14ac:dyDescent="0.3">
      <c r="B114" s="130"/>
      <c r="C114" s="98" t="s">
        <v>223</v>
      </c>
      <c r="D114" s="91" t="s">
        <v>26</v>
      </c>
      <c r="E114" s="92" t="s">
        <v>224</v>
      </c>
      <c r="F114" s="93">
        <v>1</v>
      </c>
      <c r="G114" s="1"/>
      <c r="H114" s="2"/>
      <c r="I114" s="6"/>
      <c r="J114" s="3"/>
      <c r="K114" s="86">
        <f t="shared" si="15"/>
        <v>0</v>
      </c>
      <c r="L114" s="4"/>
      <c r="M114" s="86">
        <f t="shared" si="16"/>
        <v>0</v>
      </c>
      <c r="N114" s="87">
        <f t="shared" si="17"/>
        <v>0</v>
      </c>
    </row>
    <row r="115" spans="2:14" ht="19.5" customHeight="1" thickBot="1" x14ac:dyDescent="0.3">
      <c r="B115" s="130"/>
      <c r="C115" s="90" t="s">
        <v>225</v>
      </c>
      <c r="D115" s="91" t="s">
        <v>26</v>
      </c>
      <c r="E115" s="92" t="s">
        <v>226</v>
      </c>
      <c r="F115" s="93">
        <v>1</v>
      </c>
      <c r="G115" s="1"/>
      <c r="H115" s="2"/>
      <c r="I115" s="6"/>
      <c r="J115" s="3"/>
      <c r="K115" s="86">
        <f t="shared" si="15"/>
        <v>0</v>
      </c>
      <c r="L115" s="4"/>
      <c r="M115" s="86">
        <f t="shared" si="16"/>
        <v>0</v>
      </c>
      <c r="N115" s="87">
        <f t="shared" si="17"/>
        <v>0</v>
      </c>
    </row>
    <row r="116" spans="2:14" ht="19.5" customHeight="1" thickBot="1" x14ac:dyDescent="0.3">
      <c r="B116" s="130"/>
      <c r="C116" s="98" t="s">
        <v>227</v>
      </c>
      <c r="D116" s="91" t="s">
        <v>26</v>
      </c>
      <c r="E116" s="92" t="s">
        <v>228</v>
      </c>
      <c r="F116" s="93">
        <v>1</v>
      </c>
      <c r="G116" s="1"/>
      <c r="H116" s="2"/>
      <c r="I116" s="6"/>
      <c r="J116" s="3"/>
      <c r="K116" s="86">
        <f t="shared" si="15"/>
        <v>0</v>
      </c>
      <c r="L116" s="4"/>
      <c r="M116" s="86">
        <f t="shared" si="16"/>
        <v>0</v>
      </c>
      <c r="N116" s="87">
        <f t="shared" si="17"/>
        <v>0</v>
      </c>
    </row>
    <row r="117" spans="2:14" ht="19.5" customHeight="1" thickBot="1" x14ac:dyDescent="0.3">
      <c r="B117" s="130"/>
      <c r="C117" s="106" t="s">
        <v>229</v>
      </c>
      <c r="D117" s="95" t="s">
        <v>26</v>
      </c>
      <c r="E117" s="96" t="s">
        <v>230</v>
      </c>
      <c r="F117" s="97">
        <v>1</v>
      </c>
      <c r="G117" s="1"/>
      <c r="H117" s="2"/>
      <c r="I117" s="6"/>
      <c r="J117" s="3"/>
      <c r="K117" s="86">
        <f t="shared" si="15"/>
        <v>0</v>
      </c>
      <c r="L117" s="4"/>
      <c r="M117" s="86">
        <f t="shared" si="16"/>
        <v>0</v>
      </c>
      <c r="N117" s="87">
        <f t="shared" si="17"/>
        <v>0</v>
      </c>
    </row>
    <row r="118" spans="2:14" ht="19.5" customHeight="1" thickBot="1" x14ac:dyDescent="0.3">
      <c r="B118" s="130"/>
      <c r="C118" s="136" t="s">
        <v>231</v>
      </c>
      <c r="D118" s="137"/>
      <c r="E118" s="137"/>
      <c r="F118" s="138"/>
      <c r="G118" s="133" t="s">
        <v>231</v>
      </c>
      <c r="H118" s="134"/>
      <c r="I118" s="134"/>
      <c r="J118" s="134"/>
      <c r="K118" s="134"/>
      <c r="L118" s="134"/>
      <c r="M118" s="134"/>
      <c r="N118" s="135"/>
    </row>
    <row r="119" spans="2:14" ht="19.5" customHeight="1" thickBot="1" x14ac:dyDescent="0.3">
      <c r="B119" s="130"/>
      <c r="C119" s="98" t="s">
        <v>232</v>
      </c>
      <c r="D119" s="91" t="s">
        <v>26</v>
      </c>
      <c r="E119" s="92" t="s">
        <v>233</v>
      </c>
      <c r="F119" s="93">
        <v>1</v>
      </c>
      <c r="G119" s="1"/>
      <c r="H119" s="2"/>
      <c r="I119" s="6"/>
      <c r="J119" s="3"/>
      <c r="K119" s="86">
        <f t="shared" ref="K119:K149" si="18">$I119*$J119</f>
        <v>0</v>
      </c>
      <c r="L119" s="4"/>
      <c r="M119" s="86">
        <f t="shared" ref="M119:M149" si="19">(1-$L119)*$K119</f>
        <v>0</v>
      </c>
      <c r="N119" s="87">
        <f t="shared" ref="N119:N149" si="20">1.2*$M119</f>
        <v>0</v>
      </c>
    </row>
    <row r="120" spans="2:14" ht="19.5" customHeight="1" thickBot="1" x14ac:dyDescent="0.3">
      <c r="B120" s="130"/>
      <c r="C120" s="98" t="s">
        <v>234</v>
      </c>
      <c r="D120" s="91" t="s">
        <v>26</v>
      </c>
      <c r="E120" s="92" t="s">
        <v>235</v>
      </c>
      <c r="F120" s="93">
        <v>1</v>
      </c>
      <c r="G120" s="1"/>
      <c r="H120" s="2"/>
      <c r="I120" s="6"/>
      <c r="J120" s="3"/>
      <c r="K120" s="86">
        <f t="shared" si="18"/>
        <v>0</v>
      </c>
      <c r="L120" s="4"/>
      <c r="M120" s="86">
        <f t="shared" si="19"/>
        <v>0</v>
      </c>
      <c r="N120" s="87">
        <f t="shared" si="20"/>
        <v>0</v>
      </c>
    </row>
    <row r="121" spans="2:14" ht="19.5" customHeight="1" thickBot="1" x14ac:dyDescent="0.3">
      <c r="B121" s="130"/>
      <c r="C121" s="98" t="s">
        <v>236</v>
      </c>
      <c r="D121" s="91" t="s">
        <v>26</v>
      </c>
      <c r="E121" s="92" t="s">
        <v>237</v>
      </c>
      <c r="F121" s="93">
        <v>1</v>
      </c>
      <c r="G121" s="1"/>
      <c r="H121" s="2"/>
      <c r="I121" s="6"/>
      <c r="J121" s="3"/>
      <c r="K121" s="86">
        <f t="shared" si="18"/>
        <v>0</v>
      </c>
      <c r="L121" s="4"/>
      <c r="M121" s="86">
        <f t="shared" si="19"/>
        <v>0</v>
      </c>
      <c r="N121" s="87">
        <f t="shared" si="20"/>
        <v>0</v>
      </c>
    </row>
    <row r="122" spans="2:14" ht="19.5" customHeight="1" thickBot="1" x14ac:dyDescent="0.3">
      <c r="B122" s="130"/>
      <c r="C122" s="98" t="s">
        <v>238</v>
      </c>
      <c r="D122" s="91" t="s">
        <v>26</v>
      </c>
      <c r="E122" s="92" t="s">
        <v>239</v>
      </c>
      <c r="F122" s="93">
        <v>1</v>
      </c>
      <c r="G122" s="1"/>
      <c r="H122" s="2"/>
      <c r="I122" s="6"/>
      <c r="J122" s="3"/>
      <c r="K122" s="86">
        <f t="shared" si="18"/>
        <v>0</v>
      </c>
      <c r="L122" s="4"/>
      <c r="M122" s="86">
        <f t="shared" si="19"/>
        <v>0</v>
      </c>
      <c r="N122" s="87">
        <f t="shared" si="20"/>
        <v>0</v>
      </c>
    </row>
    <row r="123" spans="2:14" ht="19.5" customHeight="1" thickBot="1" x14ac:dyDescent="0.3">
      <c r="B123" s="130"/>
      <c r="C123" s="98" t="s">
        <v>240</v>
      </c>
      <c r="D123" s="91" t="s">
        <v>26</v>
      </c>
      <c r="E123" s="92" t="s">
        <v>241</v>
      </c>
      <c r="F123" s="93">
        <v>1</v>
      </c>
      <c r="G123" s="1"/>
      <c r="H123" s="2"/>
      <c r="I123" s="6"/>
      <c r="J123" s="3"/>
      <c r="K123" s="86">
        <f t="shared" si="18"/>
        <v>0</v>
      </c>
      <c r="L123" s="4"/>
      <c r="M123" s="86">
        <f t="shared" si="19"/>
        <v>0</v>
      </c>
      <c r="N123" s="87">
        <f t="shared" si="20"/>
        <v>0</v>
      </c>
    </row>
    <row r="124" spans="2:14" ht="19.5" customHeight="1" thickBot="1" x14ac:dyDescent="0.3">
      <c r="B124" s="130"/>
      <c r="C124" s="98" t="s">
        <v>242</v>
      </c>
      <c r="D124" s="91" t="s">
        <v>26</v>
      </c>
      <c r="E124" s="92" t="s">
        <v>243</v>
      </c>
      <c r="F124" s="93">
        <v>1</v>
      </c>
      <c r="G124" s="1"/>
      <c r="H124" s="2"/>
      <c r="I124" s="6"/>
      <c r="J124" s="3"/>
      <c r="K124" s="86">
        <f t="shared" si="18"/>
        <v>0</v>
      </c>
      <c r="L124" s="4"/>
      <c r="M124" s="86">
        <f t="shared" si="19"/>
        <v>0</v>
      </c>
      <c r="N124" s="87">
        <f t="shared" si="20"/>
        <v>0</v>
      </c>
    </row>
    <row r="125" spans="2:14" ht="19.5" customHeight="1" thickBot="1" x14ac:dyDescent="0.3">
      <c r="B125" s="130"/>
      <c r="C125" s="98" t="s">
        <v>244</v>
      </c>
      <c r="D125" s="91" t="s">
        <v>26</v>
      </c>
      <c r="E125" s="92" t="s">
        <v>245</v>
      </c>
      <c r="F125" s="93">
        <v>1</v>
      </c>
      <c r="G125" s="1"/>
      <c r="H125" s="2"/>
      <c r="I125" s="6"/>
      <c r="J125" s="3"/>
      <c r="K125" s="86">
        <f t="shared" si="18"/>
        <v>0</v>
      </c>
      <c r="L125" s="4"/>
      <c r="M125" s="86">
        <f t="shared" si="19"/>
        <v>0</v>
      </c>
      <c r="N125" s="87">
        <f t="shared" si="20"/>
        <v>0</v>
      </c>
    </row>
    <row r="126" spans="2:14" ht="19.5" customHeight="1" thickBot="1" x14ac:dyDescent="0.3">
      <c r="B126" s="130"/>
      <c r="C126" s="98" t="s">
        <v>246</v>
      </c>
      <c r="D126" s="91" t="s">
        <v>26</v>
      </c>
      <c r="E126" s="92" t="s">
        <v>247</v>
      </c>
      <c r="F126" s="93">
        <v>1</v>
      </c>
      <c r="G126" s="1"/>
      <c r="H126" s="2"/>
      <c r="I126" s="6"/>
      <c r="J126" s="3"/>
      <c r="K126" s="86">
        <f t="shared" si="18"/>
        <v>0</v>
      </c>
      <c r="L126" s="4"/>
      <c r="M126" s="86">
        <f t="shared" si="19"/>
        <v>0</v>
      </c>
      <c r="N126" s="87">
        <f t="shared" si="20"/>
        <v>0</v>
      </c>
    </row>
    <row r="127" spans="2:14" ht="19.5" customHeight="1" thickBot="1" x14ac:dyDescent="0.3">
      <c r="B127" s="130"/>
      <c r="C127" s="98" t="s">
        <v>248</v>
      </c>
      <c r="D127" s="91" t="s">
        <v>26</v>
      </c>
      <c r="E127" s="92" t="s">
        <v>249</v>
      </c>
      <c r="F127" s="93">
        <v>1</v>
      </c>
      <c r="G127" s="1"/>
      <c r="H127" s="2"/>
      <c r="I127" s="6"/>
      <c r="J127" s="3"/>
      <c r="K127" s="86">
        <f t="shared" si="18"/>
        <v>0</v>
      </c>
      <c r="L127" s="4"/>
      <c r="M127" s="86">
        <f t="shared" si="19"/>
        <v>0</v>
      </c>
      <c r="N127" s="87">
        <f t="shared" si="20"/>
        <v>0</v>
      </c>
    </row>
    <row r="128" spans="2:14" ht="19.5" customHeight="1" thickBot="1" x14ac:dyDescent="0.3">
      <c r="B128" s="130"/>
      <c r="C128" s="98" t="s">
        <v>250</v>
      </c>
      <c r="D128" s="91" t="s">
        <v>26</v>
      </c>
      <c r="E128" s="92" t="s">
        <v>251</v>
      </c>
      <c r="F128" s="93">
        <v>1</v>
      </c>
      <c r="G128" s="1"/>
      <c r="H128" s="2"/>
      <c r="I128" s="6"/>
      <c r="J128" s="3"/>
      <c r="K128" s="86">
        <f t="shared" si="18"/>
        <v>0</v>
      </c>
      <c r="L128" s="4"/>
      <c r="M128" s="86">
        <f t="shared" si="19"/>
        <v>0</v>
      </c>
      <c r="N128" s="87">
        <f t="shared" si="20"/>
        <v>0</v>
      </c>
    </row>
    <row r="129" spans="2:14" ht="19.5" customHeight="1" thickBot="1" x14ac:dyDescent="0.3">
      <c r="B129" s="130"/>
      <c r="C129" s="98" t="s">
        <v>252</v>
      </c>
      <c r="D129" s="91" t="s">
        <v>26</v>
      </c>
      <c r="E129" s="92" t="s">
        <v>253</v>
      </c>
      <c r="F129" s="93">
        <v>1</v>
      </c>
      <c r="G129" s="1"/>
      <c r="H129" s="2"/>
      <c r="I129" s="6"/>
      <c r="J129" s="3"/>
      <c r="K129" s="86">
        <f t="shared" si="18"/>
        <v>0</v>
      </c>
      <c r="L129" s="4"/>
      <c r="M129" s="86">
        <f t="shared" si="19"/>
        <v>0</v>
      </c>
      <c r="N129" s="87">
        <f t="shared" si="20"/>
        <v>0</v>
      </c>
    </row>
    <row r="130" spans="2:14" ht="19.5" customHeight="1" thickBot="1" x14ac:dyDescent="0.3">
      <c r="B130" s="130"/>
      <c r="C130" s="98" t="s">
        <v>254</v>
      </c>
      <c r="D130" s="91" t="s">
        <v>26</v>
      </c>
      <c r="E130" s="92" t="s">
        <v>255</v>
      </c>
      <c r="F130" s="93">
        <v>1</v>
      </c>
      <c r="G130" s="1"/>
      <c r="H130" s="2"/>
      <c r="I130" s="6"/>
      <c r="J130" s="3"/>
      <c r="K130" s="86">
        <f t="shared" si="18"/>
        <v>0</v>
      </c>
      <c r="L130" s="4"/>
      <c r="M130" s="86">
        <f t="shared" si="19"/>
        <v>0</v>
      </c>
      <c r="N130" s="87">
        <f t="shared" si="20"/>
        <v>0</v>
      </c>
    </row>
    <row r="131" spans="2:14" ht="19.5" customHeight="1" thickBot="1" x14ac:dyDescent="0.3">
      <c r="B131" s="130"/>
      <c r="C131" s="98" t="s">
        <v>256</v>
      </c>
      <c r="D131" s="91" t="s">
        <v>26</v>
      </c>
      <c r="E131" s="92" t="s">
        <v>257</v>
      </c>
      <c r="F131" s="93">
        <v>1</v>
      </c>
      <c r="G131" s="1"/>
      <c r="H131" s="2"/>
      <c r="I131" s="6"/>
      <c r="J131" s="3"/>
      <c r="K131" s="86">
        <f t="shared" si="18"/>
        <v>0</v>
      </c>
      <c r="L131" s="4"/>
      <c r="M131" s="86">
        <f t="shared" si="19"/>
        <v>0</v>
      </c>
      <c r="N131" s="87">
        <f t="shared" si="20"/>
        <v>0</v>
      </c>
    </row>
    <row r="132" spans="2:14" ht="19.5" customHeight="1" thickBot="1" x14ac:dyDescent="0.3">
      <c r="B132" s="130"/>
      <c r="C132" s="98" t="s">
        <v>258</v>
      </c>
      <c r="D132" s="91" t="s">
        <v>26</v>
      </c>
      <c r="E132" s="92" t="s">
        <v>259</v>
      </c>
      <c r="F132" s="93">
        <v>1</v>
      </c>
      <c r="G132" s="1"/>
      <c r="H132" s="2"/>
      <c r="I132" s="6"/>
      <c r="J132" s="3"/>
      <c r="K132" s="86">
        <f t="shared" si="18"/>
        <v>0</v>
      </c>
      <c r="L132" s="4"/>
      <c r="M132" s="86">
        <f t="shared" si="19"/>
        <v>0</v>
      </c>
      <c r="N132" s="87">
        <f t="shared" si="20"/>
        <v>0</v>
      </c>
    </row>
    <row r="133" spans="2:14" ht="19.5" customHeight="1" thickBot="1" x14ac:dyDescent="0.3">
      <c r="B133" s="130"/>
      <c r="C133" s="98" t="s">
        <v>260</v>
      </c>
      <c r="D133" s="91" t="s">
        <v>26</v>
      </c>
      <c r="E133" s="92" t="s">
        <v>261</v>
      </c>
      <c r="F133" s="93">
        <v>1</v>
      </c>
      <c r="G133" s="1"/>
      <c r="H133" s="2"/>
      <c r="I133" s="6"/>
      <c r="J133" s="3"/>
      <c r="K133" s="86">
        <f t="shared" si="18"/>
        <v>0</v>
      </c>
      <c r="L133" s="4"/>
      <c r="M133" s="86">
        <f t="shared" si="19"/>
        <v>0</v>
      </c>
      <c r="N133" s="87">
        <f t="shared" si="20"/>
        <v>0</v>
      </c>
    </row>
    <row r="134" spans="2:14" ht="19.5" customHeight="1" thickBot="1" x14ac:dyDescent="0.3">
      <c r="B134" s="130"/>
      <c r="C134" s="98" t="s">
        <v>262</v>
      </c>
      <c r="D134" s="91" t="s">
        <v>26</v>
      </c>
      <c r="E134" s="92" t="s">
        <v>263</v>
      </c>
      <c r="F134" s="93">
        <v>1</v>
      </c>
      <c r="G134" s="1"/>
      <c r="H134" s="2"/>
      <c r="I134" s="6"/>
      <c r="J134" s="3"/>
      <c r="K134" s="86">
        <f t="shared" si="18"/>
        <v>0</v>
      </c>
      <c r="L134" s="4"/>
      <c r="M134" s="86">
        <f t="shared" si="19"/>
        <v>0</v>
      </c>
      <c r="N134" s="87">
        <f t="shared" si="20"/>
        <v>0</v>
      </c>
    </row>
    <row r="135" spans="2:14" ht="19.5" customHeight="1" thickBot="1" x14ac:dyDescent="0.3">
      <c r="B135" s="130"/>
      <c r="C135" s="98" t="s">
        <v>264</v>
      </c>
      <c r="D135" s="91" t="s">
        <v>26</v>
      </c>
      <c r="E135" s="92" t="s">
        <v>265</v>
      </c>
      <c r="F135" s="93">
        <v>1</v>
      </c>
      <c r="G135" s="1"/>
      <c r="H135" s="2"/>
      <c r="I135" s="6"/>
      <c r="J135" s="3"/>
      <c r="K135" s="86">
        <f t="shared" si="18"/>
        <v>0</v>
      </c>
      <c r="L135" s="4"/>
      <c r="M135" s="86">
        <f t="shared" si="19"/>
        <v>0</v>
      </c>
      <c r="N135" s="87">
        <f t="shared" si="20"/>
        <v>0</v>
      </c>
    </row>
    <row r="136" spans="2:14" ht="19.5" customHeight="1" thickBot="1" x14ac:dyDescent="0.3">
      <c r="B136" s="130"/>
      <c r="C136" s="98" t="s">
        <v>266</v>
      </c>
      <c r="D136" s="91" t="s">
        <v>26</v>
      </c>
      <c r="E136" s="92" t="s">
        <v>267</v>
      </c>
      <c r="F136" s="93">
        <v>1</v>
      </c>
      <c r="G136" s="1"/>
      <c r="H136" s="2"/>
      <c r="I136" s="6"/>
      <c r="J136" s="3"/>
      <c r="K136" s="86">
        <f t="shared" si="18"/>
        <v>0</v>
      </c>
      <c r="L136" s="4"/>
      <c r="M136" s="86">
        <f t="shared" si="19"/>
        <v>0</v>
      </c>
      <c r="N136" s="87">
        <f t="shared" si="20"/>
        <v>0</v>
      </c>
    </row>
    <row r="137" spans="2:14" ht="19.5" customHeight="1" thickBot="1" x14ac:dyDescent="0.3">
      <c r="B137" s="130"/>
      <c r="C137" s="98" t="s">
        <v>268</v>
      </c>
      <c r="D137" s="91" t="s">
        <v>26</v>
      </c>
      <c r="E137" s="92" t="s">
        <v>269</v>
      </c>
      <c r="F137" s="93">
        <v>1</v>
      </c>
      <c r="G137" s="1"/>
      <c r="H137" s="2"/>
      <c r="I137" s="6"/>
      <c r="J137" s="3"/>
      <c r="K137" s="86">
        <f t="shared" si="18"/>
        <v>0</v>
      </c>
      <c r="L137" s="4"/>
      <c r="M137" s="86">
        <f t="shared" si="19"/>
        <v>0</v>
      </c>
      <c r="N137" s="87">
        <f t="shared" si="20"/>
        <v>0</v>
      </c>
    </row>
    <row r="138" spans="2:14" ht="19.5" customHeight="1" thickBot="1" x14ac:dyDescent="0.3">
      <c r="B138" s="130"/>
      <c r="C138" s="98" t="s">
        <v>270</v>
      </c>
      <c r="D138" s="91" t="s">
        <v>26</v>
      </c>
      <c r="E138" s="92" t="s">
        <v>271</v>
      </c>
      <c r="F138" s="93">
        <v>1</v>
      </c>
      <c r="G138" s="1"/>
      <c r="H138" s="2"/>
      <c r="I138" s="6"/>
      <c r="J138" s="3"/>
      <c r="K138" s="86">
        <f t="shared" si="18"/>
        <v>0</v>
      </c>
      <c r="L138" s="4"/>
      <c r="M138" s="86">
        <f t="shared" si="19"/>
        <v>0</v>
      </c>
      <c r="N138" s="87">
        <f t="shared" si="20"/>
        <v>0</v>
      </c>
    </row>
    <row r="139" spans="2:14" ht="19.5" customHeight="1" thickBot="1" x14ac:dyDescent="0.3">
      <c r="B139" s="130"/>
      <c r="C139" s="98" t="s">
        <v>272</v>
      </c>
      <c r="D139" s="91" t="s">
        <v>26</v>
      </c>
      <c r="E139" s="92" t="s">
        <v>273</v>
      </c>
      <c r="F139" s="93">
        <v>1</v>
      </c>
      <c r="G139" s="1"/>
      <c r="H139" s="2"/>
      <c r="I139" s="6"/>
      <c r="J139" s="3"/>
      <c r="K139" s="86">
        <f t="shared" si="18"/>
        <v>0</v>
      </c>
      <c r="L139" s="4"/>
      <c r="M139" s="86">
        <f t="shared" si="19"/>
        <v>0</v>
      </c>
      <c r="N139" s="87">
        <f t="shared" si="20"/>
        <v>0</v>
      </c>
    </row>
    <row r="140" spans="2:14" ht="19.5" customHeight="1" thickBot="1" x14ac:dyDescent="0.3">
      <c r="B140" s="130"/>
      <c r="C140" s="98" t="s">
        <v>274</v>
      </c>
      <c r="D140" s="91" t="s">
        <v>26</v>
      </c>
      <c r="E140" s="92" t="s">
        <v>275</v>
      </c>
      <c r="F140" s="93">
        <v>1</v>
      </c>
      <c r="G140" s="1"/>
      <c r="H140" s="2"/>
      <c r="I140" s="6"/>
      <c r="J140" s="3"/>
      <c r="K140" s="86">
        <f t="shared" si="18"/>
        <v>0</v>
      </c>
      <c r="L140" s="4"/>
      <c r="M140" s="86">
        <f t="shared" si="19"/>
        <v>0</v>
      </c>
      <c r="N140" s="87">
        <f t="shared" si="20"/>
        <v>0</v>
      </c>
    </row>
    <row r="141" spans="2:14" ht="19.5" customHeight="1" thickBot="1" x14ac:dyDescent="0.3">
      <c r="B141" s="130"/>
      <c r="C141" s="98" t="s">
        <v>276</v>
      </c>
      <c r="D141" s="91" t="s">
        <v>26</v>
      </c>
      <c r="E141" s="92" t="s">
        <v>277</v>
      </c>
      <c r="F141" s="93">
        <v>1</v>
      </c>
      <c r="G141" s="1"/>
      <c r="H141" s="2"/>
      <c r="I141" s="6"/>
      <c r="J141" s="3"/>
      <c r="K141" s="86">
        <f t="shared" si="18"/>
        <v>0</v>
      </c>
      <c r="L141" s="4"/>
      <c r="M141" s="86">
        <f t="shared" si="19"/>
        <v>0</v>
      </c>
      <c r="N141" s="87">
        <f t="shared" si="20"/>
        <v>0</v>
      </c>
    </row>
    <row r="142" spans="2:14" ht="19.5" customHeight="1" thickBot="1" x14ac:dyDescent="0.3">
      <c r="B142" s="130"/>
      <c r="C142" s="98" t="s">
        <v>278</v>
      </c>
      <c r="D142" s="91" t="s">
        <v>26</v>
      </c>
      <c r="E142" s="92" t="s">
        <v>279</v>
      </c>
      <c r="F142" s="93">
        <v>1</v>
      </c>
      <c r="G142" s="1"/>
      <c r="H142" s="2"/>
      <c r="I142" s="6"/>
      <c r="J142" s="3"/>
      <c r="K142" s="86">
        <f t="shared" si="18"/>
        <v>0</v>
      </c>
      <c r="L142" s="4"/>
      <c r="M142" s="86">
        <f t="shared" si="19"/>
        <v>0</v>
      </c>
      <c r="N142" s="87">
        <f t="shared" si="20"/>
        <v>0</v>
      </c>
    </row>
    <row r="143" spans="2:14" ht="19.5" customHeight="1" thickBot="1" x14ac:dyDescent="0.3">
      <c r="B143" s="130"/>
      <c r="C143" s="98" t="s">
        <v>280</v>
      </c>
      <c r="D143" s="91" t="s">
        <v>26</v>
      </c>
      <c r="E143" s="92" t="s">
        <v>281</v>
      </c>
      <c r="F143" s="93">
        <v>1</v>
      </c>
      <c r="G143" s="1"/>
      <c r="H143" s="2"/>
      <c r="I143" s="6"/>
      <c r="J143" s="3"/>
      <c r="K143" s="86">
        <f t="shared" si="18"/>
        <v>0</v>
      </c>
      <c r="L143" s="4"/>
      <c r="M143" s="86">
        <f t="shared" si="19"/>
        <v>0</v>
      </c>
      <c r="N143" s="87">
        <f t="shared" si="20"/>
        <v>0</v>
      </c>
    </row>
    <row r="144" spans="2:14" ht="19.5" customHeight="1" thickBot="1" x14ac:dyDescent="0.3">
      <c r="B144" s="130"/>
      <c r="C144" s="98" t="s">
        <v>282</v>
      </c>
      <c r="D144" s="91" t="s">
        <v>26</v>
      </c>
      <c r="E144" s="92" t="s">
        <v>283</v>
      </c>
      <c r="F144" s="93">
        <v>1</v>
      </c>
      <c r="G144" s="1"/>
      <c r="H144" s="2"/>
      <c r="I144" s="6"/>
      <c r="J144" s="3"/>
      <c r="K144" s="86">
        <f t="shared" si="18"/>
        <v>0</v>
      </c>
      <c r="L144" s="4"/>
      <c r="M144" s="86">
        <f t="shared" si="19"/>
        <v>0</v>
      </c>
      <c r="N144" s="87">
        <f t="shared" si="20"/>
        <v>0</v>
      </c>
    </row>
    <row r="145" spans="2:14" ht="19.5" customHeight="1" thickBot="1" x14ac:dyDescent="0.3">
      <c r="B145" s="130"/>
      <c r="C145" s="90" t="s">
        <v>284</v>
      </c>
      <c r="D145" s="91" t="s">
        <v>26</v>
      </c>
      <c r="E145" s="92" t="s">
        <v>285</v>
      </c>
      <c r="F145" s="93">
        <v>1</v>
      </c>
      <c r="G145" s="1"/>
      <c r="H145" s="2"/>
      <c r="I145" s="6"/>
      <c r="J145" s="3"/>
      <c r="K145" s="86">
        <f t="shared" si="18"/>
        <v>0</v>
      </c>
      <c r="L145" s="4"/>
      <c r="M145" s="86">
        <f t="shared" si="19"/>
        <v>0</v>
      </c>
      <c r="N145" s="87">
        <f t="shared" si="20"/>
        <v>0</v>
      </c>
    </row>
    <row r="146" spans="2:14" s="46" customFormat="1" ht="19.5" customHeight="1" thickBot="1" x14ac:dyDescent="0.3">
      <c r="B146" s="130"/>
      <c r="C146" s="112" t="s">
        <v>286</v>
      </c>
      <c r="D146" s="108" t="s">
        <v>26</v>
      </c>
      <c r="E146" s="109" t="s">
        <v>287</v>
      </c>
      <c r="F146" s="110">
        <v>1</v>
      </c>
      <c r="G146" s="5"/>
      <c r="H146" s="2"/>
      <c r="I146" s="6"/>
      <c r="J146" s="3"/>
      <c r="K146" s="86">
        <f t="shared" si="18"/>
        <v>0</v>
      </c>
      <c r="L146" s="4"/>
      <c r="M146" s="86">
        <f t="shared" si="19"/>
        <v>0</v>
      </c>
      <c r="N146" s="87">
        <f t="shared" si="20"/>
        <v>0</v>
      </c>
    </row>
    <row r="147" spans="2:14" ht="19.5" customHeight="1" thickBot="1" x14ac:dyDescent="0.3">
      <c r="B147" s="130"/>
      <c r="C147" s="98" t="s">
        <v>288</v>
      </c>
      <c r="D147" s="91" t="s">
        <v>26</v>
      </c>
      <c r="E147" s="92" t="s">
        <v>289</v>
      </c>
      <c r="F147" s="93">
        <v>1</v>
      </c>
      <c r="G147" s="1"/>
      <c r="H147" s="2"/>
      <c r="I147" s="6"/>
      <c r="J147" s="3"/>
      <c r="K147" s="86">
        <f t="shared" si="18"/>
        <v>0</v>
      </c>
      <c r="L147" s="4"/>
      <c r="M147" s="86">
        <f t="shared" si="19"/>
        <v>0</v>
      </c>
      <c r="N147" s="87">
        <f t="shared" si="20"/>
        <v>0</v>
      </c>
    </row>
    <row r="148" spans="2:14" ht="19.5" customHeight="1" thickBot="1" x14ac:dyDescent="0.3">
      <c r="B148" s="130"/>
      <c r="C148" s="98" t="s">
        <v>290</v>
      </c>
      <c r="D148" s="91" t="s">
        <v>26</v>
      </c>
      <c r="E148" s="92" t="s">
        <v>291</v>
      </c>
      <c r="F148" s="93">
        <v>1</v>
      </c>
      <c r="G148" s="1"/>
      <c r="H148" s="2"/>
      <c r="I148" s="6"/>
      <c r="J148" s="3"/>
      <c r="K148" s="86">
        <f t="shared" si="18"/>
        <v>0</v>
      </c>
      <c r="L148" s="4"/>
      <c r="M148" s="86">
        <f t="shared" si="19"/>
        <v>0</v>
      </c>
      <c r="N148" s="87">
        <f t="shared" si="20"/>
        <v>0</v>
      </c>
    </row>
    <row r="149" spans="2:14" ht="19.5" customHeight="1" thickBot="1" x14ac:dyDescent="0.3">
      <c r="B149" s="130"/>
      <c r="C149" s="98" t="s">
        <v>292</v>
      </c>
      <c r="D149" s="91" t="s">
        <v>26</v>
      </c>
      <c r="E149" s="92" t="s">
        <v>293</v>
      </c>
      <c r="F149" s="93">
        <v>1</v>
      </c>
      <c r="G149" s="1"/>
      <c r="H149" s="2"/>
      <c r="I149" s="6"/>
      <c r="J149" s="3"/>
      <c r="K149" s="86">
        <f t="shared" si="18"/>
        <v>0</v>
      </c>
      <c r="L149" s="4"/>
      <c r="M149" s="86">
        <f t="shared" si="19"/>
        <v>0</v>
      </c>
      <c r="N149" s="87">
        <f t="shared" si="20"/>
        <v>0</v>
      </c>
    </row>
    <row r="150" spans="2:14" ht="19.5" customHeight="1" thickBot="1" x14ac:dyDescent="0.3">
      <c r="B150" s="130"/>
      <c r="C150" s="136" t="s">
        <v>294</v>
      </c>
      <c r="D150" s="137"/>
      <c r="E150" s="137"/>
      <c r="F150" s="138"/>
      <c r="G150" s="133" t="s">
        <v>294</v>
      </c>
      <c r="H150" s="134"/>
      <c r="I150" s="134"/>
      <c r="J150" s="134"/>
      <c r="K150" s="134"/>
      <c r="L150" s="134"/>
      <c r="M150" s="134"/>
      <c r="N150" s="135"/>
    </row>
    <row r="151" spans="2:14" ht="19.5" customHeight="1" thickBot="1" x14ac:dyDescent="0.3">
      <c r="B151" s="130"/>
      <c r="C151" s="98" t="s">
        <v>295</v>
      </c>
      <c r="D151" s="91" t="s">
        <v>26</v>
      </c>
      <c r="E151" s="92" t="s">
        <v>296</v>
      </c>
      <c r="F151" s="93">
        <v>1</v>
      </c>
      <c r="G151" s="1"/>
      <c r="H151" s="2"/>
      <c r="I151" s="6"/>
      <c r="J151" s="3"/>
      <c r="K151" s="86">
        <f t="shared" ref="K151:K156" si="21">$I151*$J151</f>
        <v>0</v>
      </c>
      <c r="L151" s="4"/>
      <c r="M151" s="86">
        <f t="shared" ref="M151:M156" si="22">(1-$L151)*$K151</f>
        <v>0</v>
      </c>
      <c r="N151" s="87">
        <f t="shared" ref="N151:N156" si="23">1.2*$M151</f>
        <v>0</v>
      </c>
    </row>
    <row r="152" spans="2:14" ht="19.5" customHeight="1" thickBot="1" x14ac:dyDescent="0.3">
      <c r="B152" s="130"/>
      <c r="C152" s="98" t="s">
        <v>297</v>
      </c>
      <c r="D152" s="91" t="s">
        <v>26</v>
      </c>
      <c r="E152" s="92" t="s">
        <v>298</v>
      </c>
      <c r="F152" s="93">
        <v>1</v>
      </c>
      <c r="G152" s="1"/>
      <c r="H152" s="2"/>
      <c r="I152" s="6"/>
      <c r="J152" s="3"/>
      <c r="K152" s="86">
        <f t="shared" si="21"/>
        <v>0</v>
      </c>
      <c r="L152" s="4"/>
      <c r="M152" s="86">
        <f t="shared" si="22"/>
        <v>0</v>
      </c>
      <c r="N152" s="87">
        <f t="shared" si="23"/>
        <v>0</v>
      </c>
    </row>
    <row r="153" spans="2:14" ht="19.5" customHeight="1" thickBot="1" x14ac:dyDescent="0.3">
      <c r="B153" s="130"/>
      <c r="C153" s="98" t="s">
        <v>299</v>
      </c>
      <c r="D153" s="91" t="s">
        <v>26</v>
      </c>
      <c r="E153" s="92" t="s">
        <v>300</v>
      </c>
      <c r="F153" s="93">
        <v>1</v>
      </c>
      <c r="G153" s="1"/>
      <c r="H153" s="2"/>
      <c r="I153" s="6"/>
      <c r="J153" s="3"/>
      <c r="K153" s="86">
        <f t="shared" si="21"/>
        <v>0</v>
      </c>
      <c r="L153" s="4"/>
      <c r="M153" s="86">
        <f t="shared" si="22"/>
        <v>0</v>
      </c>
      <c r="N153" s="87">
        <f t="shared" si="23"/>
        <v>0</v>
      </c>
    </row>
    <row r="154" spans="2:14" ht="19.5" customHeight="1" thickBot="1" x14ac:dyDescent="0.3">
      <c r="B154" s="130"/>
      <c r="C154" s="98" t="s">
        <v>301</v>
      </c>
      <c r="D154" s="91" t="s">
        <v>26</v>
      </c>
      <c r="E154" s="92" t="s">
        <v>302</v>
      </c>
      <c r="F154" s="93">
        <v>1</v>
      </c>
      <c r="G154" s="1"/>
      <c r="H154" s="2"/>
      <c r="I154" s="6"/>
      <c r="J154" s="3"/>
      <c r="K154" s="86">
        <f t="shared" si="21"/>
        <v>0</v>
      </c>
      <c r="L154" s="4"/>
      <c r="M154" s="86">
        <f t="shared" si="22"/>
        <v>0</v>
      </c>
      <c r="N154" s="87">
        <f t="shared" si="23"/>
        <v>0</v>
      </c>
    </row>
    <row r="155" spans="2:14" ht="19.5" customHeight="1" thickBot="1" x14ac:dyDescent="0.3">
      <c r="B155" s="130"/>
      <c r="C155" s="98" t="s">
        <v>303</v>
      </c>
      <c r="D155" s="91" t="s">
        <v>26</v>
      </c>
      <c r="E155" s="92" t="s">
        <v>304</v>
      </c>
      <c r="F155" s="93">
        <v>1</v>
      </c>
      <c r="G155" s="1"/>
      <c r="H155" s="2"/>
      <c r="I155" s="6"/>
      <c r="J155" s="3"/>
      <c r="K155" s="86">
        <f t="shared" si="21"/>
        <v>0</v>
      </c>
      <c r="L155" s="4"/>
      <c r="M155" s="86">
        <f t="shared" si="22"/>
        <v>0</v>
      </c>
      <c r="N155" s="87">
        <f t="shared" si="23"/>
        <v>0</v>
      </c>
    </row>
    <row r="156" spans="2:14" ht="19.5" customHeight="1" thickBot="1" x14ac:dyDescent="0.3">
      <c r="B156" s="130"/>
      <c r="C156" s="106" t="s">
        <v>305</v>
      </c>
      <c r="D156" s="95" t="s">
        <v>26</v>
      </c>
      <c r="E156" s="96" t="s">
        <v>306</v>
      </c>
      <c r="F156" s="97">
        <v>1</v>
      </c>
      <c r="G156" s="1"/>
      <c r="H156" s="2"/>
      <c r="I156" s="6"/>
      <c r="J156" s="3"/>
      <c r="K156" s="86">
        <f t="shared" si="21"/>
        <v>0</v>
      </c>
      <c r="L156" s="4"/>
      <c r="M156" s="86">
        <f t="shared" si="22"/>
        <v>0</v>
      </c>
      <c r="N156" s="87">
        <f t="shared" si="23"/>
        <v>0</v>
      </c>
    </row>
    <row r="157" spans="2:14" ht="19.5" customHeight="1" thickBot="1" x14ac:dyDescent="0.3">
      <c r="B157" s="130"/>
      <c r="C157" s="136" t="s">
        <v>307</v>
      </c>
      <c r="D157" s="137"/>
      <c r="E157" s="137"/>
      <c r="F157" s="138"/>
      <c r="G157" s="133" t="s">
        <v>307</v>
      </c>
      <c r="H157" s="134"/>
      <c r="I157" s="134"/>
      <c r="J157" s="134"/>
      <c r="K157" s="134"/>
      <c r="L157" s="134"/>
      <c r="M157" s="134"/>
      <c r="N157" s="135"/>
    </row>
    <row r="158" spans="2:14" ht="19.5" customHeight="1" thickBot="1" x14ac:dyDescent="0.3">
      <c r="B158" s="130"/>
      <c r="C158" s="98" t="s">
        <v>308</v>
      </c>
      <c r="D158" s="91" t="s">
        <v>26</v>
      </c>
      <c r="E158" s="92" t="s">
        <v>309</v>
      </c>
      <c r="F158" s="93">
        <v>1</v>
      </c>
      <c r="G158" s="1"/>
      <c r="H158" s="2"/>
      <c r="I158" s="6"/>
      <c r="J158" s="3"/>
      <c r="K158" s="86">
        <f t="shared" ref="K158:K163" si="24">$I158*$J158</f>
        <v>0</v>
      </c>
      <c r="L158" s="4"/>
      <c r="M158" s="86">
        <f t="shared" ref="M158:M163" si="25">(1-$L158)*$K158</f>
        <v>0</v>
      </c>
      <c r="N158" s="87">
        <f t="shared" ref="N158:N163" si="26">1.2*$M158</f>
        <v>0</v>
      </c>
    </row>
    <row r="159" spans="2:14" ht="19.5" customHeight="1" thickBot="1" x14ac:dyDescent="0.3">
      <c r="B159" s="130"/>
      <c r="C159" s="98" t="s">
        <v>310</v>
      </c>
      <c r="D159" s="91" t="s">
        <v>26</v>
      </c>
      <c r="E159" s="92" t="s">
        <v>311</v>
      </c>
      <c r="F159" s="93">
        <v>1</v>
      </c>
      <c r="G159" s="1"/>
      <c r="H159" s="2"/>
      <c r="I159" s="6"/>
      <c r="J159" s="3"/>
      <c r="K159" s="86">
        <f t="shared" si="24"/>
        <v>0</v>
      </c>
      <c r="L159" s="4"/>
      <c r="M159" s="86">
        <f t="shared" si="25"/>
        <v>0</v>
      </c>
      <c r="N159" s="87">
        <f t="shared" si="26"/>
        <v>0</v>
      </c>
    </row>
    <row r="160" spans="2:14" ht="19.5" customHeight="1" thickBot="1" x14ac:dyDescent="0.3">
      <c r="B160" s="130"/>
      <c r="C160" s="98" t="s">
        <v>312</v>
      </c>
      <c r="D160" s="91" t="s">
        <v>26</v>
      </c>
      <c r="E160" s="92" t="s">
        <v>313</v>
      </c>
      <c r="F160" s="93">
        <v>1</v>
      </c>
      <c r="G160" s="1"/>
      <c r="H160" s="2"/>
      <c r="I160" s="6"/>
      <c r="J160" s="3"/>
      <c r="K160" s="86">
        <f t="shared" si="24"/>
        <v>0</v>
      </c>
      <c r="L160" s="4"/>
      <c r="M160" s="86">
        <f t="shared" si="25"/>
        <v>0</v>
      </c>
      <c r="N160" s="87">
        <f t="shared" si="26"/>
        <v>0</v>
      </c>
    </row>
    <row r="161" spans="2:14" ht="19.5" customHeight="1" thickBot="1" x14ac:dyDescent="0.3">
      <c r="B161" s="130"/>
      <c r="C161" s="98" t="s">
        <v>314</v>
      </c>
      <c r="D161" s="91" t="s">
        <v>26</v>
      </c>
      <c r="E161" s="92" t="s">
        <v>315</v>
      </c>
      <c r="F161" s="93">
        <v>1</v>
      </c>
      <c r="G161" s="1"/>
      <c r="H161" s="2"/>
      <c r="I161" s="6"/>
      <c r="J161" s="3"/>
      <c r="K161" s="86">
        <f t="shared" si="24"/>
        <v>0</v>
      </c>
      <c r="L161" s="4"/>
      <c r="M161" s="86">
        <f t="shared" si="25"/>
        <v>0</v>
      </c>
      <c r="N161" s="87">
        <f t="shared" si="26"/>
        <v>0</v>
      </c>
    </row>
    <row r="162" spans="2:14" ht="19.5" customHeight="1" thickBot="1" x14ac:dyDescent="0.3">
      <c r="B162" s="130"/>
      <c r="C162" s="98" t="s">
        <v>316</v>
      </c>
      <c r="D162" s="91" t="s">
        <v>26</v>
      </c>
      <c r="E162" s="92" t="s">
        <v>317</v>
      </c>
      <c r="F162" s="93">
        <v>1</v>
      </c>
      <c r="G162" s="1"/>
      <c r="H162" s="2"/>
      <c r="I162" s="6"/>
      <c r="J162" s="3"/>
      <c r="K162" s="86">
        <f t="shared" si="24"/>
        <v>0</v>
      </c>
      <c r="L162" s="4"/>
      <c r="M162" s="86">
        <f t="shared" si="25"/>
        <v>0</v>
      </c>
      <c r="N162" s="87">
        <f t="shared" si="26"/>
        <v>0</v>
      </c>
    </row>
    <row r="163" spans="2:14" ht="19.5" customHeight="1" thickBot="1" x14ac:dyDescent="0.3">
      <c r="B163" s="130"/>
      <c r="C163" s="106" t="s">
        <v>318</v>
      </c>
      <c r="D163" s="95" t="s">
        <v>26</v>
      </c>
      <c r="E163" s="96" t="s">
        <v>319</v>
      </c>
      <c r="F163" s="97">
        <v>1</v>
      </c>
      <c r="G163" s="1"/>
      <c r="H163" s="2"/>
      <c r="I163" s="6"/>
      <c r="J163" s="3"/>
      <c r="K163" s="86">
        <f t="shared" si="24"/>
        <v>0</v>
      </c>
      <c r="L163" s="4"/>
      <c r="M163" s="86">
        <f t="shared" si="25"/>
        <v>0</v>
      </c>
      <c r="N163" s="87">
        <f t="shared" si="26"/>
        <v>0</v>
      </c>
    </row>
    <row r="164" spans="2:14" ht="19.5" customHeight="1" thickBot="1" x14ac:dyDescent="0.3">
      <c r="B164" s="130"/>
      <c r="C164" s="136" t="s">
        <v>320</v>
      </c>
      <c r="D164" s="137"/>
      <c r="E164" s="137"/>
      <c r="F164" s="138"/>
      <c r="G164" s="133" t="s">
        <v>320</v>
      </c>
      <c r="H164" s="134"/>
      <c r="I164" s="134"/>
      <c r="J164" s="134"/>
      <c r="K164" s="134"/>
      <c r="L164" s="134"/>
      <c r="M164" s="134"/>
      <c r="N164" s="135"/>
    </row>
    <row r="165" spans="2:14" ht="19.5" customHeight="1" thickBot="1" x14ac:dyDescent="0.3">
      <c r="B165" s="130"/>
      <c r="C165" s="98" t="s">
        <v>321</v>
      </c>
      <c r="D165" s="91" t="s">
        <v>26</v>
      </c>
      <c r="E165" s="92" t="s">
        <v>322</v>
      </c>
      <c r="F165" s="93">
        <v>1</v>
      </c>
      <c r="G165" s="1"/>
      <c r="H165" s="2"/>
      <c r="I165" s="6"/>
      <c r="J165" s="3"/>
      <c r="K165" s="86">
        <f t="shared" ref="K165:K167" si="27">$I165*$J165</f>
        <v>0</v>
      </c>
      <c r="L165" s="4"/>
      <c r="M165" s="86">
        <f t="shared" ref="M165:M167" si="28">(1-$L165)*$K165</f>
        <v>0</v>
      </c>
      <c r="N165" s="87">
        <f t="shared" ref="N165:N167" si="29">1.2*$M165</f>
        <v>0</v>
      </c>
    </row>
    <row r="166" spans="2:14" ht="19.5" customHeight="1" thickBot="1" x14ac:dyDescent="0.3">
      <c r="B166" s="130"/>
      <c r="C166" s="98" t="s">
        <v>323</v>
      </c>
      <c r="D166" s="91" t="s">
        <v>26</v>
      </c>
      <c r="E166" s="92" t="s">
        <v>324</v>
      </c>
      <c r="F166" s="93">
        <v>1</v>
      </c>
      <c r="G166" s="1"/>
      <c r="H166" s="2"/>
      <c r="I166" s="6"/>
      <c r="J166" s="3"/>
      <c r="K166" s="86">
        <f t="shared" si="27"/>
        <v>0</v>
      </c>
      <c r="L166" s="4"/>
      <c r="M166" s="86">
        <f t="shared" si="28"/>
        <v>0</v>
      </c>
      <c r="N166" s="87">
        <f t="shared" si="29"/>
        <v>0</v>
      </c>
    </row>
    <row r="167" spans="2:14" ht="19.5" customHeight="1" thickBot="1" x14ac:dyDescent="0.3">
      <c r="B167" s="130"/>
      <c r="C167" s="98" t="s">
        <v>325</v>
      </c>
      <c r="D167" s="95" t="s">
        <v>26</v>
      </c>
      <c r="E167" s="96" t="s">
        <v>326</v>
      </c>
      <c r="F167" s="97">
        <v>1</v>
      </c>
      <c r="G167" s="1"/>
      <c r="H167" s="2"/>
      <c r="I167" s="6"/>
      <c r="J167" s="3"/>
      <c r="K167" s="86">
        <f t="shared" si="27"/>
        <v>0</v>
      </c>
      <c r="L167" s="4"/>
      <c r="M167" s="86">
        <f t="shared" si="28"/>
        <v>0</v>
      </c>
      <c r="N167" s="87">
        <f t="shared" si="29"/>
        <v>0</v>
      </c>
    </row>
    <row r="168" spans="2:14" ht="19.5" customHeight="1" thickBot="1" x14ac:dyDescent="0.3">
      <c r="B168" s="130"/>
      <c r="C168" s="136" t="s">
        <v>327</v>
      </c>
      <c r="D168" s="137"/>
      <c r="E168" s="137"/>
      <c r="F168" s="138"/>
      <c r="G168" s="133" t="s">
        <v>327</v>
      </c>
      <c r="H168" s="134"/>
      <c r="I168" s="134"/>
      <c r="J168" s="134"/>
      <c r="K168" s="134"/>
      <c r="L168" s="134"/>
      <c r="M168" s="134"/>
      <c r="N168" s="135"/>
    </row>
    <row r="169" spans="2:14" ht="19.5" customHeight="1" thickBot="1" x14ac:dyDescent="0.3">
      <c r="B169" s="130"/>
      <c r="C169" s="98" t="s">
        <v>702</v>
      </c>
      <c r="D169" s="91" t="s">
        <v>26</v>
      </c>
      <c r="E169" s="92" t="s">
        <v>703</v>
      </c>
      <c r="F169" s="93">
        <v>1</v>
      </c>
      <c r="G169" s="1"/>
      <c r="H169" s="2"/>
      <c r="I169" s="6"/>
      <c r="J169" s="3"/>
      <c r="K169" s="86">
        <f t="shared" ref="K169:K191" si="30">$I169*$J169</f>
        <v>0</v>
      </c>
      <c r="L169" s="4"/>
      <c r="M169" s="86">
        <f t="shared" ref="M169:M191" si="31">(1-$L169)*$K169</f>
        <v>0</v>
      </c>
      <c r="N169" s="87">
        <f t="shared" ref="N169:N191" si="32">1.2*$M169</f>
        <v>0</v>
      </c>
    </row>
    <row r="170" spans="2:14" ht="19.5" customHeight="1" thickBot="1" x14ac:dyDescent="0.3">
      <c r="B170" s="130"/>
      <c r="C170" s="98" t="s">
        <v>710</v>
      </c>
      <c r="D170" s="91" t="s">
        <v>26</v>
      </c>
      <c r="E170" s="92" t="s">
        <v>709</v>
      </c>
      <c r="F170" s="93">
        <v>1</v>
      </c>
      <c r="G170" s="1"/>
      <c r="H170" s="2"/>
      <c r="I170" s="6"/>
      <c r="J170" s="3"/>
      <c r="K170" s="86">
        <f t="shared" si="30"/>
        <v>0</v>
      </c>
      <c r="L170" s="4"/>
      <c r="M170" s="86">
        <f t="shared" si="31"/>
        <v>0</v>
      </c>
      <c r="N170" s="87">
        <f t="shared" si="32"/>
        <v>0</v>
      </c>
    </row>
    <row r="171" spans="2:14" ht="19.5" customHeight="1" thickBot="1" x14ac:dyDescent="0.3">
      <c r="B171" s="130"/>
      <c r="C171" s="98" t="s">
        <v>711</v>
      </c>
      <c r="D171" s="91" t="s">
        <v>26</v>
      </c>
      <c r="E171" s="92" t="s">
        <v>704</v>
      </c>
      <c r="F171" s="93">
        <v>1</v>
      </c>
      <c r="G171" s="1"/>
      <c r="H171" s="2"/>
      <c r="I171" s="6"/>
      <c r="J171" s="3"/>
      <c r="K171" s="86">
        <f t="shared" si="30"/>
        <v>0</v>
      </c>
      <c r="L171" s="4"/>
      <c r="M171" s="86">
        <f t="shared" si="31"/>
        <v>0</v>
      </c>
      <c r="N171" s="87">
        <f t="shared" si="32"/>
        <v>0</v>
      </c>
    </row>
    <row r="172" spans="2:14" ht="19.5" customHeight="1" thickBot="1" x14ac:dyDescent="0.3">
      <c r="B172" s="130"/>
      <c r="C172" s="98" t="s">
        <v>712</v>
      </c>
      <c r="D172" s="91" t="s">
        <v>26</v>
      </c>
      <c r="E172" s="92" t="s">
        <v>705</v>
      </c>
      <c r="F172" s="93">
        <v>1</v>
      </c>
      <c r="G172" s="1"/>
      <c r="H172" s="2"/>
      <c r="I172" s="6"/>
      <c r="J172" s="3"/>
      <c r="K172" s="86">
        <f t="shared" si="30"/>
        <v>0</v>
      </c>
      <c r="L172" s="4"/>
      <c r="M172" s="86">
        <f t="shared" si="31"/>
        <v>0</v>
      </c>
      <c r="N172" s="87">
        <f t="shared" si="32"/>
        <v>0</v>
      </c>
    </row>
    <row r="173" spans="2:14" ht="19.5" customHeight="1" thickBot="1" x14ac:dyDescent="0.3">
      <c r="B173" s="130"/>
      <c r="C173" s="98" t="s">
        <v>713</v>
      </c>
      <c r="D173" s="91" t="s">
        <v>26</v>
      </c>
      <c r="E173" s="92" t="s">
        <v>706</v>
      </c>
      <c r="F173" s="93">
        <v>1</v>
      </c>
      <c r="G173" s="1"/>
      <c r="H173" s="2"/>
      <c r="I173" s="6"/>
      <c r="J173" s="3"/>
      <c r="K173" s="86">
        <f t="shared" si="30"/>
        <v>0</v>
      </c>
      <c r="L173" s="4"/>
      <c r="M173" s="86">
        <f t="shared" si="31"/>
        <v>0</v>
      </c>
      <c r="N173" s="87">
        <f t="shared" si="32"/>
        <v>0</v>
      </c>
    </row>
    <row r="174" spans="2:14" ht="19.5" customHeight="1" thickBot="1" x14ac:dyDescent="0.3">
      <c r="B174" s="130"/>
      <c r="C174" s="98" t="s">
        <v>714</v>
      </c>
      <c r="D174" s="91" t="s">
        <v>26</v>
      </c>
      <c r="E174" s="92" t="s">
        <v>707</v>
      </c>
      <c r="F174" s="93">
        <v>1</v>
      </c>
      <c r="G174" s="1"/>
      <c r="H174" s="2"/>
      <c r="I174" s="6"/>
      <c r="J174" s="3"/>
      <c r="K174" s="86">
        <f t="shared" si="30"/>
        <v>0</v>
      </c>
      <c r="L174" s="4"/>
      <c r="M174" s="86">
        <f t="shared" si="31"/>
        <v>0</v>
      </c>
      <c r="N174" s="87">
        <f t="shared" si="32"/>
        <v>0</v>
      </c>
    </row>
    <row r="175" spans="2:14" ht="19.5" customHeight="1" thickBot="1" x14ac:dyDescent="0.3">
      <c r="B175" s="130"/>
      <c r="C175" s="98" t="s">
        <v>715</v>
      </c>
      <c r="D175" s="91" t="s">
        <v>26</v>
      </c>
      <c r="E175" s="92" t="s">
        <v>708</v>
      </c>
      <c r="F175" s="93">
        <v>1</v>
      </c>
      <c r="G175" s="1"/>
      <c r="H175" s="2"/>
      <c r="I175" s="6"/>
      <c r="J175" s="3"/>
      <c r="K175" s="86">
        <f t="shared" si="30"/>
        <v>0</v>
      </c>
      <c r="L175" s="4"/>
      <c r="M175" s="86">
        <f t="shared" si="31"/>
        <v>0</v>
      </c>
      <c r="N175" s="87">
        <f t="shared" si="32"/>
        <v>0</v>
      </c>
    </row>
    <row r="176" spans="2:14" ht="19.5" customHeight="1" thickBot="1" x14ac:dyDescent="0.3">
      <c r="B176" s="130"/>
      <c r="C176" s="98" t="s">
        <v>721</v>
      </c>
      <c r="D176" s="91" t="s">
        <v>26</v>
      </c>
      <c r="E176" s="92" t="s">
        <v>716</v>
      </c>
      <c r="F176" s="93">
        <v>1</v>
      </c>
      <c r="G176" s="1"/>
      <c r="H176" s="2"/>
      <c r="I176" s="6"/>
      <c r="J176" s="3"/>
      <c r="K176" s="86">
        <f t="shared" si="30"/>
        <v>0</v>
      </c>
      <c r="L176" s="4"/>
      <c r="M176" s="86">
        <f t="shared" si="31"/>
        <v>0</v>
      </c>
      <c r="N176" s="87">
        <f t="shared" si="32"/>
        <v>0</v>
      </c>
    </row>
    <row r="177" spans="2:14" ht="19.5" customHeight="1" thickBot="1" x14ac:dyDescent="0.3">
      <c r="B177" s="130"/>
      <c r="C177" s="98" t="s">
        <v>719</v>
      </c>
      <c r="D177" s="91" t="s">
        <v>26</v>
      </c>
      <c r="E177" s="92" t="s">
        <v>717</v>
      </c>
      <c r="F177" s="93">
        <v>1</v>
      </c>
      <c r="G177" s="1"/>
      <c r="H177" s="2"/>
      <c r="I177" s="6"/>
      <c r="J177" s="3"/>
      <c r="K177" s="86">
        <f t="shared" si="30"/>
        <v>0</v>
      </c>
      <c r="L177" s="4"/>
      <c r="M177" s="86">
        <f t="shared" si="31"/>
        <v>0</v>
      </c>
      <c r="N177" s="87">
        <f t="shared" si="32"/>
        <v>0</v>
      </c>
    </row>
    <row r="178" spans="2:14" ht="19.5" customHeight="1" thickBot="1" x14ac:dyDescent="0.3">
      <c r="B178" s="130"/>
      <c r="C178" s="98" t="s">
        <v>720</v>
      </c>
      <c r="D178" s="91" t="s">
        <v>26</v>
      </c>
      <c r="E178" s="92" t="s">
        <v>718</v>
      </c>
      <c r="F178" s="93">
        <v>1</v>
      </c>
      <c r="G178" s="1"/>
      <c r="H178" s="2"/>
      <c r="I178" s="6"/>
      <c r="J178" s="3"/>
      <c r="K178" s="86">
        <f t="shared" si="30"/>
        <v>0</v>
      </c>
      <c r="L178" s="4"/>
      <c r="M178" s="86">
        <f t="shared" si="31"/>
        <v>0</v>
      </c>
      <c r="N178" s="87">
        <f t="shared" si="32"/>
        <v>0</v>
      </c>
    </row>
    <row r="179" spans="2:14" ht="19.5" customHeight="1" thickBot="1" x14ac:dyDescent="0.3">
      <c r="B179" s="130"/>
      <c r="C179" s="98" t="s">
        <v>722</v>
      </c>
      <c r="D179" s="91" t="s">
        <v>26</v>
      </c>
      <c r="E179" s="92" t="s">
        <v>723</v>
      </c>
      <c r="F179" s="93">
        <v>1</v>
      </c>
      <c r="G179" s="1"/>
      <c r="H179" s="2"/>
      <c r="I179" s="6"/>
      <c r="J179" s="3"/>
      <c r="K179" s="86">
        <f t="shared" si="30"/>
        <v>0</v>
      </c>
      <c r="L179" s="4"/>
      <c r="M179" s="86">
        <f t="shared" si="31"/>
        <v>0</v>
      </c>
      <c r="N179" s="87">
        <f t="shared" si="32"/>
        <v>0</v>
      </c>
    </row>
    <row r="180" spans="2:14" ht="19.5" customHeight="1" thickBot="1" x14ac:dyDescent="0.3">
      <c r="B180" s="130"/>
      <c r="C180" s="98" t="s">
        <v>724</v>
      </c>
      <c r="D180" s="91" t="s">
        <v>26</v>
      </c>
      <c r="E180" s="92" t="s">
        <v>725</v>
      </c>
      <c r="F180" s="93">
        <v>1</v>
      </c>
      <c r="G180" s="1"/>
      <c r="H180" s="2"/>
      <c r="I180" s="6"/>
      <c r="J180" s="3"/>
      <c r="K180" s="86">
        <f t="shared" si="30"/>
        <v>0</v>
      </c>
      <c r="L180" s="4"/>
      <c r="M180" s="86">
        <f t="shared" si="31"/>
        <v>0</v>
      </c>
      <c r="N180" s="87">
        <f t="shared" si="32"/>
        <v>0</v>
      </c>
    </row>
    <row r="181" spans="2:14" ht="19.5" customHeight="1" thickBot="1" x14ac:dyDescent="0.3">
      <c r="B181" s="130"/>
      <c r="C181" s="98" t="s">
        <v>726</v>
      </c>
      <c r="D181" s="91" t="s">
        <v>26</v>
      </c>
      <c r="E181" s="92" t="s">
        <v>727</v>
      </c>
      <c r="F181" s="93">
        <v>1</v>
      </c>
      <c r="G181" s="1"/>
      <c r="H181" s="2"/>
      <c r="I181" s="6"/>
      <c r="J181" s="3"/>
      <c r="K181" s="86">
        <f t="shared" si="30"/>
        <v>0</v>
      </c>
      <c r="L181" s="4"/>
      <c r="M181" s="86">
        <f t="shared" si="31"/>
        <v>0</v>
      </c>
      <c r="N181" s="87">
        <f t="shared" si="32"/>
        <v>0</v>
      </c>
    </row>
    <row r="182" spans="2:14" ht="19.5" customHeight="1" thickBot="1" x14ac:dyDescent="0.3">
      <c r="B182" s="130"/>
      <c r="C182" s="98" t="s">
        <v>728</v>
      </c>
      <c r="D182" s="91" t="s">
        <v>26</v>
      </c>
      <c r="E182" s="92" t="s">
        <v>729</v>
      </c>
      <c r="F182" s="93">
        <v>1</v>
      </c>
      <c r="G182" s="1"/>
      <c r="H182" s="2"/>
      <c r="I182" s="6"/>
      <c r="J182" s="3"/>
      <c r="K182" s="86">
        <f t="shared" si="30"/>
        <v>0</v>
      </c>
      <c r="L182" s="4"/>
      <c r="M182" s="86">
        <f t="shared" si="31"/>
        <v>0</v>
      </c>
      <c r="N182" s="87">
        <f t="shared" si="32"/>
        <v>0</v>
      </c>
    </row>
    <row r="183" spans="2:14" ht="19.5" customHeight="1" thickBot="1" x14ac:dyDescent="0.3">
      <c r="B183" s="130"/>
      <c r="C183" s="98" t="s">
        <v>730</v>
      </c>
      <c r="D183" s="91" t="s">
        <v>26</v>
      </c>
      <c r="E183" s="92" t="s">
        <v>731</v>
      </c>
      <c r="F183" s="93">
        <v>1</v>
      </c>
      <c r="G183" s="1"/>
      <c r="H183" s="2"/>
      <c r="I183" s="6"/>
      <c r="J183" s="3"/>
      <c r="K183" s="86">
        <f t="shared" si="30"/>
        <v>0</v>
      </c>
      <c r="L183" s="4"/>
      <c r="M183" s="86">
        <f t="shared" si="31"/>
        <v>0</v>
      </c>
      <c r="N183" s="87">
        <f t="shared" si="32"/>
        <v>0</v>
      </c>
    </row>
    <row r="184" spans="2:14" ht="19.5" customHeight="1" thickBot="1" x14ac:dyDescent="0.3">
      <c r="B184" s="130"/>
      <c r="C184" s="98" t="s">
        <v>732</v>
      </c>
      <c r="D184" s="91" t="s">
        <v>26</v>
      </c>
      <c r="E184" s="92" t="s">
        <v>733</v>
      </c>
      <c r="F184" s="93">
        <v>1</v>
      </c>
      <c r="G184" s="1"/>
      <c r="H184" s="2"/>
      <c r="I184" s="6"/>
      <c r="J184" s="3"/>
      <c r="K184" s="86">
        <f t="shared" si="30"/>
        <v>0</v>
      </c>
      <c r="L184" s="4"/>
      <c r="M184" s="86">
        <f t="shared" si="31"/>
        <v>0</v>
      </c>
      <c r="N184" s="87">
        <f t="shared" si="32"/>
        <v>0</v>
      </c>
    </row>
    <row r="185" spans="2:14" ht="19.5" customHeight="1" thickBot="1" x14ac:dyDescent="0.3">
      <c r="B185" s="130"/>
      <c r="C185" s="98" t="s">
        <v>734</v>
      </c>
      <c r="D185" s="91" t="s">
        <v>26</v>
      </c>
      <c r="E185" s="92" t="s">
        <v>747</v>
      </c>
      <c r="F185" s="93">
        <v>1</v>
      </c>
      <c r="G185" s="1"/>
      <c r="H185" s="2"/>
      <c r="I185" s="6"/>
      <c r="J185" s="3"/>
      <c r="K185" s="86">
        <f t="shared" si="30"/>
        <v>0</v>
      </c>
      <c r="L185" s="4"/>
      <c r="M185" s="86">
        <f t="shared" si="31"/>
        <v>0</v>
      </c>
      <c r="N185" s="87">
        <f t="shared" si="32"/>
        <v>0</v>
      </c>
    </row>
    <row r="186" spans="2:14" ht="19.5" customHeight="1" thickBot="1" x14ac:dyDescent="0.3">
      <c r="B186" s="130"/>
      <c r="C186" s="98" t="s">
        <v>735</v>
      </c>
      <c r="D186" s="91" t="s">
        <v>26</v>
      </c>
      <c r="E186" s="92" t="s">
        <v>746</v>
      </c>
      <c r="F186" s="93">
        <v>1</v>
      </c>
      <c r="G186" s="1"/>
      <c r="H186" s="2"/>
      <c r="I186" s="6"/>
      <c r="J186" s="3"/>
      <c r="K186" s="86">
        <f t="shared" si="30"/>
        <v>0</v>
      </c>
      <c r="L186" s="4"/>
      <c r="M186" s="86">
        <f t="shared" si="31"/>
        <v>0</v>
      </c>
      <c r="N186" s="87">
        <f t="shared" si="32"/>
        <v>0</v>
      </c>
    </row>
    <row r="187" spans="2:14" ht="19.5" customHeight="1" thickBot="1" x14ac:dyDescent="0.3">
      <c r="B187" s="130"/>
      <c r="C187" s="98" t="s">
        <v>736</v>
      </c>
      <c r="D187" s="91" t="s">
        <v>26</v>
      </c>
      <c r="E187" s="92" t="s">
        <v>745</v>
      </c>
      <c r="F187" s="93">
        <v>1</v>
      </c>
      <c r="G187" s="1"/>
      <c r="H187" s="2"/>
      <c r="I187" s="6"/>
      <c r="J187" s="3"/>
      <c r="K187" s="86">
        <f t="shared" si="30"/>
        <v>0</v>
      </c>
      <c r="L187" s="4"/>
      <c r="M187" s="86">
        <f t="shared" si="31"/>
        <v>0</v>
      </c>
      <c r="N187" s="87">
        <f t="shared" si="32"/>
        <v>0</v>
      </c>
    </row>
    <row r="188" spans="2:14" ht="19.5" customHeight="1" thickBot="1" x14ac:dyDescent="0.3">
      <c r="B188" s="130"/>
      <c r="C188" s="98" t="s">
        <v>737</v>
      </c>
      <c r="D188" s="91" t="s">
        <v>26</v>
      </c>
      <c r="E188" s="92" t="s">
        <v>744</v>
      </c>
      <c r="F188" s="93">
        <v>1</v>
      </c>
      <c r="G188" s="1"/>
      <c r="H188" s="2"/>
      <c r="I188" s="6"/>
      <c r="J188" s="3"/>
      <c r="K188" s="86">
        <f t="shared" si="30"/>
        <v>0</v>
      </c>
      <c r="L188" s="4"/>
      <c r="M188" s="86">
        <f t="shared" si="31"/>
        <v>0</v>
      </c>
      <c r="N188" s="87">
        <f t="shared" si="32"/>
        <v>0</v>
      </c>
    </row>
    <row r="189" spans="2:14" ht="19.5" customHeight="1" thickBot="1" x14ac:dyDescent="0.3">
      <c r="B189" s="130"/>
      <c r="C189" s="98" t="s">
        <v>738</v>
      </c>
      <c r="D189" s="91" t="s">
        <v>26</v>
      </c>
      <c r="E189" s="92" t="s">
        <v>743</v>
      </c>
      <c r="F189" s="93">
        <v>1</v>
      </c>
      <c r="G189" s="1"/>
      <c r="H189" s="2"/>
      <c r="I189" s="6"/>
      <c r="J189" s="3"/>
      <c r="K189" s="86">
        <f t="shared" si="30"/>
        <v>0</v>
      </c>
      <c r="L189" s="4"/>
      <c r="M189" s="86">
        <f t="shared" si="31"/>
        <v>0</v>
      </c>
      <c r="N189" s="87">
        <f t="shared" si="32"/>
        <v>0</v>
      </c>
    </row>
    <row r="190" spans="2:14" ht="19.5" customHeight="1" thickBot="1" x14ac:dyDescent="0.3">
      <c r="B190" s="130"/>
      <c r="C190" s="98" t="s">
        <v>739</v>
      </c>
      <c r="D190" s="91" t="s">
        <v>26</v>
      </c>
      <c r="E190" s="92" t="s">
        <v>742</v>
      </c>
      <c r="F190" s="93">
        <v>1</v>
      </c>
      <c r="G190" s="1"/>
      <c r="H190" s="2"/>
      <c r="I190" s="6"/>
      <c r="J190" s="3"/>
      <c r="K190" s="86">
        <f t="shared" si="30"/>
        <v>0</v>
      </c>
      <c r="L190" s="4"/>
      <c r="M190" s="86">
        <f t="shared" si="31"/>
        <v>0</v>
      </c>
      <c r="N190" s="87">
        <f t="shared" si="32"/>
        <v>0</v>
      </c>
    </row>
    <row r="191" spans="2:14" ht="19.5" customHeight="1" thickBot="1" x14ac:dyDescent="0.3">
      <c r="B191" s="130"/>
      <c r="C191" s="98" t="s">
        <v>740</v>
      </c>
      <c r="D191" s="91" t="s">
        <v>26</v>
      </c>
      <c r="E191" s="92" t="s">
        <v>741</v>
      </c>
      <c r="F191" s="93">
        <v>1</v>
      </c>
      <c r="G191" s="1"/>
      <c r="H191" s="2"/>
      <c r="I191" s="6"/>
      <c r="J191" s="3"/>
      <c r="K191" s="86">
        <f t="shared" si="30"/>
        <v>0</v>
      </c>
      <c r="L191" s="4"/>
      <c r="M191" s="86">
        <f t="shared" si="31"/>
        <v>0</v>
      </c>
      <c r="N191" s="87">
        <f t="shared" si="32"/>
        <v>0</v>
      </c>
    </row>
    <row r="192" spans="2:14" ht="19.5" customHeight="1" thickBot="1" x14ac:dyDescent="0.3">
      <c r="B192" s="130"/>
      <c r="C192" s="98" t="s">
        <v>328</v>
      </c>
      <c r="D192" s="91" t="s">
        <v>26</v>
      </c>
      <c r="E192" s="92" t="s">
        <v>329</v>
      </c>
      <c r="F192" s="93">
        <v>1</v>
      </c>
      <c r="G192" s="1"/>
      <c r="H192" s="2"/>
      <c r="I192" s="6"/>
      <c r="J192" s="3"/>
      <c r="K192" s="86">
        <f t="shared" ref="K192:K197" si="33">$I192*$J192</f>
        <v>0</v>
      </c>
      <c r="L192" s="4"/>
      <c r="M192" s="86">
        <f t="shared" ref="M192:M197" si="34">(1-$L192)*$K192</f>
        <v>0</v>
      </c>
      <c r="N192" s="87">
        <f t="shared" ref="N192:N197" si="35">1.2*$M192</f>
        <v>0</v>
      </c>
    </row>
    <row r="193" spans="2:14" ht="19.5" customHeight="1" thickBot="1" x14ac:dyDescent="0.3">
      <c r="B193" s="130"/>
      <c r="C193" s="98" t="s">
        <v>330</v>
      </c>
      <c r="D193" s="91" t="s">
        <v>26</v>
      </c>
      <c r="E193" s="92" t="s">
        <v>331</v>
      </c>
      <c r="F193" s="93">
        <v>1</v>
      </c>
      <c r="G193" s="1"/>
      <c r="H193" s="2"/>
      <c r="I193" s="6"/>
      <c r="J193" s="3"/>
      <c r="K193" s="86">
        <f t="shared" si="33"/>
        <v>0</v>
      </c>
      <c r="L193" s="4"/>
      <c r="M193" s="86">
        <f t="shared" si="34"/>
        <v>0</v>
      </c>
      <c r="N193" s="87">
        <f t="shared" si="35"/>
        <v>0</v>
      </c>
    </row>
    <row r="194" spans="2:14" ht="19.5" customHeight="1" thickBot="1" x14ac:dyDescent="0.3">
      <c r="B194" s="130"/>
      <c r="C194" s="98" t="s">
        <v>332</v>
      </c>
      <c r="D194" s="91" t="s">
        <v>26</v>
      </c>
      <c r="E194" s="92" t="s">
        <v>333</v>
      </c>
      <c r="F194" s="93">
        <v>1</v>
      </c>
      <c r="G194" s="1"/>
      <c r="H194" s="2"/>
      <c r="I194" s="6"/>
      <c r="J194" s="3"/>
      <c r="K194" s="86">
        <f t="shared" si="33"/>
        <v>0</v>
      </c>
      <c r="L194" s="4"/>
      <c r="M194" s="86">
        <f t="shared" si="34"/>
        <v>0</v>
      </c>
      <c r="N194" s="87">
        <f t="shared" si="35"/>
        <v>0</v>
      </c>
    </row>
    <row r="195" spans="2:14" ht="19.5" customHeight="1" thickBot="1" x14ac:dyDescent="0.3">
      <c r="B195" s="130"/>
      <c r="C195" s="98" t="s">
        <v>334</v>
      </c>
      <c r="D195" s="91" t="s">
        <v>26</v>
      </c>
      <c r="E195" s="92" t="s">
        <v>335</v>
      </c>
      <c r="F195" s="93">
        <v>1</v>
      </c>
      <c r="G195" s="1"/>
      <c r="H195" s="2"/>
      <c r="I195" s="6"/>
      <c r="J195" s="3"/>
      <c r="K195" s="86">
        <f t="shared" si="33"/>
        <v>0</v>
      </c>
      <c r="L195" s="4"/>
      <c r="M195" s="86">
        <f t="shared" si="34"/>
        <v>0</v>
      </c>
      <c r="N195" s="87">
        <f t="shared" si="35"/>
        <v>0</v>
      </c>
    </row>
    <row r="196" spans="2:14" ht="19.5" customHeight="1" thickBot="1" x14ac:dyDescent="0.3">
      <c r="B196" s="130"/>
      <c r="C196" s="98" t="s">
        <v>336</v>
      </c>
      <c r="D196" s="91" t="s">
        <v>26</v>
      </c>
      <c r="E196" s="92" t="s">
        <v>337</v>
      </c>
      <c r="F196" s="93">
        <v>1</v>
      </c>
      <c r="G196" s="1"/>
      <c r="H196" s="2"/>
      <c r="I196" s="6"/>
      <c r="J196" s="3"/>
      <c r="K196" s="86">
        <f t="shared" si="33"/>
        <v>0</v>
      </c>
      <c r="L196" s="4"/>
      <c r="M196" s="86">
        <f t="shared" si="34"/>
        <v>0</v>
      </c>
      <c r="N196" s="87">
        <f t="shared" si="35"/>
        <v>0</v>
      </c>
    </row>
    <row r="197" spans="2:14" ht="19.5" customHeight="1" thickBot="1" x14ac:dyDescent="0.3">
      <c r="B197" s="130"/>
      <c r="C197" s="99" t="s">
        <v>338</v>
      </c>
      <c r="D197" s="111" t="s">
        <v>26</v>
      </c>
      <c r="E197" s="100" t="s">
        <v>339</v>
      </c>
      <c r="F197" s="101">
        <v>1</v>
      </c>
      <c r="G197" s="1"/>
      <c r="H197" s="2"/>
      <c r="I197" s="6"/>
      <c r="J197" s="3"/>
      <c r="K197" s="86">
        <f t="shared" si="33"/>
        <v>0</v>
      </c>
      <c r="L197" s="4"/>
      <c r="M197" s="86">
        <f t="shared" si="34"/>
        <v>0</v>
      </c>
      <c r="N197" s="87">
        <f t="shared" si="35"/>
        <v>0</v>
      </c>
    </row>
    <row r="198" spans="2:14" ht="19.5" customHeight="1" thickBot="1" x14ac:dyDescent="0.3">
      <c r="B198" s="130"/>
      <c r="C198" s="136" t="s">
        <v>340</v>
      </c>
      <c r="D198" s="137"/>
      <c r="E198" s="137"/>
      <c r="F198" s="138"/>
      <c r="G198" s="133" t="s">
        <v>340</v>
      </c>
      <c r="H198" s="134"/>
      <c r="I198" s="134"/>
      <c r="J198" s="134"/>
      <c r="K198" s="134"/>
      <c r="L198" s="134"/>
      <c r="M198" s="134"/>
      <c r="N198" s="135"/>
    </row>
    <row r="199" spans="2:14" ht="19.5" customHeight="1" thickBot="1" x14ac:dyDescent="0.3">
      <c r="B199" s="130"/>
      <c r="C199" s="98" t="s">
        <v>341</v>
      </c>
      <c r="D199" s="91" t="s">
        <v>26</v>
      </c>
      <c r="E199" s="92" t="s">
        <v>342</v>
      </c>
      <c r="F199" s="93">
        <v>1</v>
      </c>
      <c r="G199" s="1"/>
      <c r="H199" s="2"/>
      <c r="I199" s="6"/>
      <c r="J199" s="3"/>
      <c r="K199" s="86">
        <f t="shared" ref="K199:K225" si="36">$I199*$J199</f>
        <v>0</v>
      </c>
      <c r="L199" s="4"/>
      <c r="M199" s="86">
        <f t="shared" ref="M199:M225" si="37">(1-$L199)*$K199</f>
        <v>0</v>
      </c>
      <c r="N199" s="87">
        <f t="shared" ref="N199:N225" si="38">1.2*$M199</f>
        <v>0</v>
      </c>
    </row>
    <row r="200" spans="2:14" ht="19.5" customHeight="1" thickBot="1" x14ac:dyDescent="0.3">
      <c r="B200" s="130"/>
      <c r="C200" s="98" t="s">
        <v>343</v>
      </c>
      <c r="D200" s="91" t="s">
        <v>26</v>
      </c>
      <c r="E200" s="92" t="s">
        <v>344</v>
      </c>
      <c r="F200" s="93">
        <v>1</v>
      </c>
      <c r="G200" s="1"/>
      <c r="H200" s="2"/>
      <c r="I200" s="6"/>
      <c r="J200" s="3"/>
      <c r="K200" s="86">
        <f t="shared" si="36"/>
        <v>0</v>
      </c>
      <c r="L200" s="4"/>
      <c r="M200" s="86">
        <f t="shared" si="37"/>
        <v>0</v>
      </c>
      <c r="N200" s="87">
        <f t="shared" si="38"/>
        <v>0</v>
      </c>
    </row>
    <row r="201" spans="2:14" ht="19.5" customHeight="1" thickBot="1" x14ac:dyDescent="0.3">
      <c r="B201" s="130"/>
      <c r="C201" s="98" t="s">
        <v>345</v>
      </c>
      <c r="D201" s="91" t="s">
        <v>26</v>
      </c>
      <c r="E201" s="92" t="s">
        <v>346</v>
      </c>
      <c r="F201" s="93">
        <v>1</v>
      </c>
      <c r="G201" s="1"/>
      <c r="H201" s="2"/>
      <c r="I201" s="6"/>
      <c r="J201" s="3"/>
      <c r="K201" s="86">
        <f t="shared" si="36"/>
        <v>0</v>
      </c>
      <c r="L201" s="4"/>
      <c r="M201" s="86">
        <f t="shared" si="37"/>
        <v>0</v>
      </c>
      <c r="N201" s="87">
        <f t="shared" si="38"/>
        <v>0</v>
      </c>
    </row>
    <row r="202" spans="2:14" ht="19.5" customHeight="1" thickBot="1" x14ac:dyDescent="0.3">
      <c r="B202" s="130"/>
      <c r="C202" s="98" t="s">
        <v>347</v>
      </c>
      <c r="D202" s="91" t="s">
        <v>26</v>
      </c>
      <c r="E202" s="92" t="s">
        <v>348</v>
      </c>
      <c r="F202" s="93">
        <v>1</v>
      </c>
      <c r="G202" s="1"/>
      <c r="H202" s="2"/>
      <c r="I202" s="6"/>
      <c r="J202" s="3"/>
      <c r="K202" s="86">
        <f t="shared" si="36"/>
        <v>0</v>
      </c>
      <c r="L202" s="4"/>
      <c r="M202" s="86">
        <f t="shared" si="37"/>
        <v>0</v>
      </c>
      <c r="N202" s="87">
        <f t="shared" si="38"/>
        <v>0</v>
      </c>
    </row>
    <row r="203" spans="2:14" ht="19.5" customHeight="1" thickBot="1" x14ac:dyDescent="0.3">
      <c r="B203" s="130"/>
      <c r="C203" s="98" t="s">
        <v>349</v>
      </c>
      <c r="D203" s="91" t="s">
        <v>26</v>
      </c>
      <c r="E203" s="92" t="s">
        <v>350</v>
      </c>
      <c r="F203" s="93">
        <v>1</v>
      </c>
      <c r="G203" s="1"/>
      <c r="H203" s="2"/>
      <c r="I203" s="6"/>
      <c r="J203" s="3"/>
      <c r="K203" s="86">
        <f t="shared" si="36"/>
        <v>0</v>
      </c>
      <c r="L203" s="4"/>
      <c r="M203" s="86">
        <f t="shared" si="37"/>
        <v>0</v>
      </c>
      <c r="N203" s="87">
        <f t="shared" si="38"/>
        <v>0</v>
      </c>
    </row>
    <row r="204" spans="2:14" ht="19.5" customHeight="1" thickBot="1" x14ac:dyDescent="0.3">
      <c r="B204" s="130"/>
      <c r="C204" s="98" t="s">
        <v>351</v>
      </c>
      <c r="D204" s="91" t="s">
        <v>26</v>
      </c>
      <c r="E204" s="92" t="s">
        <v>352</v>
      </c>
      <c r="F204" s="93">
        <v>1</v>
      </c>
      <c r="G204" s="1"/>
      <c r="H204" s="2"/>
      <c r="I204" s="6"/>
      <c r="J204" s="3"/>
      <c r="K204" s="86">
        <f t="shared" si="36"/>
        <v>0</v>
      </c>
      <c r="L204" s="4"/>
      <c r="M204" s="86">
        <f t="shared" si="37"/>
        <v>0</v>
      </c>
      <c r="N204" s="87">
        <f t="shared" si="38"/>
        <v>0</v>
      </c>
    </row>
    <row r="205" spans="2:14" ht="19.5" customHeight="1" thickBot="1" x14ac:dyDescent="0.3">
      <c r="B205" s="130"/>
      <c r="C205" s="98" t="s">
        <v>353</v>
      </c>
      <c r="D205" s="91" t="s">
        <v>26</v>
      </c>
      <c r="E205" s="92" t="s">
        <v>354</v>
      </c>
      <c r="F205" s="93">
        <v>1</v>
      </c>
      <c r="G205" s="1"/>
      <c r="H205" s="2"/>
      <c r="I205" s="6"/>
      <c r="J205" s="3"/>
      <c r="K205" s="86">
        <f t="shared" si="36"/>
        <v>0</v>
      </c>
      <c r="L205" s="4"/>
      <c r="M205" s="86">
        <f t="shared" si="37"/>
        <v>0</v>
      </c>
      <c r="N205" s="87">
        <f t="shared" si="38"/>
        <v>0</v>
      </c>
    </row>
    <row r="206" spans="2:14" ht="19.5" customHeight="1" thickBot="1" x14ac:dyDescent="0.3">
      <c r="B206" s="130"/>
      <c r="C206" s="98" t="s">
        <v>355</v>
      </c>
      <c r="D206" s="91" t="s">
        <v>26</v>
      </c>
      <c r="E206" s="92" t="s">
        <v>356</v>
      </c>
      <c r="F206" s="93">
        <v>1</v>
      </c>
      <c r="G206" s="1"/>
      <c r="H206" s="2"/>
      <c r="I206" s="6"/>
      <c r="J206" s="3"/>
      <c r="K206" s="86">
        <f t="shared" si="36"/>
        <v>0</v>
      </c>
      <c r="L206" s="4"/>
      <c r="M206" s="86">
        <f t="shared" si="37"/>
        <v>0</v>
      </c>
      <c r="N206" s="87">
        <f t="shared" si="38"/>
        <v>0</v>
      </c>
    </row>
    <row r="207" spans="2:14" ht="19.5" customHeight="1" thickBot="1" x14ac:dyDescent="0.3">
      <c r="B207" s="130"/>
      <c r="C207" s="98" t="s">
        <v>357</v>
      </c>
      <c r="D207" s="91" t="s">
        <v>26</v>
      </c>
      <c r="E207" s="92" t="s">
        <v>350</v>
      </c>
      <c r="F207" s="93">
        <v>1</v>
      </c>
      <c r="G207" s="1"/>
      <c r="H207" s="2"/>
      <c r="I207" s="6"/>
      <c r="J207" s="3"/>
      <c r="K207" s="86">
        <f t="shared" si="36"/>
        <v>0</v>
      </c>
      <c r="L207" s="4"/>
      <c r="M207" s="86">
        <f t="shared" si="37"/>
        <v>0</v>
      </c>
      <c r="N207" s="87">
        <f t="shared" si="38"/>
        <v>0</v>
      </c>
    </row>
    <row r="208" spans="2:14" ht="19.5" customHeight="1" thickBot="1" x14ac:dyDescent="0.3">
      <c r="B208" s="130"/>
      <c r="C208" s="98" t="s">
        <v>358</v>
      </c>
      <c r="D208" s="91" t="s">
        <v>26</v>
      </c>
      <c r="E208" s="92" t="s">
        <v>359</v>
      </c>
      <c r="F208" s="93">
        <v>1</v>
      </c>
      <c r="G208" s="1"/>
      <c r="H208" s="2"/>
      <c r="I208" s="6"/>
      <c r="J208" s="3"/>
      <c r="K208" s="86">
        <f t="shared" si="36"/>
        <v>0</v>
      </c>
      <c r="L208" s="4"/>
      <c r="M208" s="86">
        <f t="shared" si="37"/>
        <v>0</v>
      </c>
      <c r="N208" s="87">
        <f t="shared" si="38"/>
        <v>0</v>
      </c>
    </row>
    <row r="209" spans="2:14" ht="19.5" customHeight="1" thickBot="1" x14ac:dyDescent="0.3">
      <c r="B209" s="130"/>
      <c r="C209" s="98" t="s">
        <v>360</v>
      </c>
      <c r="D209" s="91" t="s">
        <v>26</v>
      </c>
      <c r="E209" s="92" t="s">
        <v>361</v>
      </c>
      <c r="F209" s="93">
        <v>1</v>
      </c>
      <c r="G209" s="1"/>
      <c r="H209" s="2"/>
      <c r="I209" s="6"/>
      <c r="J209" s="3"/>
      <c r="K209" s="86">
        <f t="shared" si="36"/>
        <v>0</v>
      </c>
      <c r="L209" s="4"/>
      <c r="M209" s="86">
        <f t="shared" si="37"/>
        <v>0</v>
      </c>
      <c r="N209" s="87">
        <f t="shared" si="38"/>
        <v>0</v>
      </c>
    </row>
    <row r="210" spans="2:14" ht="19.5" customHeight="1" thickBot="1" x14ac:dyDescent="0.3">
      <c r="B210" s="130"/>
      <c r="C210" s="98" t="s">
        <v>362</v>
      </c>
      <c r="D210" s="91" t="s">
        <v>26</v>
      </c>
      <c r="E210" s="92" t="s">
        <v>363</v>
      </c>
      <c r="F210" s="93">
        <v>1</v>
      </c>
      <c r="G210" s="1"/>
      <c r="H210" s="2"/>
      <c r="I210" s="6"/>
      <c r="J210" s="3"/>
      <c r="K210" s="86">
        <f t="shared" si="36"/>
        <v>0</v>
      </c>
      <c r="L210" s="4"/>
      <c r="M210" s="86">
        <f t="shared" si="37"/>
        <v>0</v>
      </c>
      <c r="N210" s="87">
        <f t="shared" si="38"/>
        <v>0</v>
      </c>
    </row>
    <row r="211" spans="2:14" ht="19.5" customHeight="1" thickBot="1" x14ac:dyDescent="0.3">
      <c r="B211" s="130"/>
      <c r="C211" s="98" t="s">
        <v>364</v>
      </c>
      <c r="D211" s="91" t="s">
        <v>26</v>
      </c>
      <c r="E211" s="92" t="s">
        <v>365</v>
      </c>
      <c r="F211" s="93">
        <v>1</v>
      </c>
      <c r="G211" s="49"/>
      <c r="H211" s="2"/>
      <c r="I211" s="6"/>
      <c r="J211" s="3"/>
      <c r="K211" s="86">
        <f t="shared" si="36"/>
        <v>0</v>
      </c>
      <c r="L211" s="4"/>
      <c r="M211" s="86">
        <f t="shared" si="37"/>
        <v>0</v>
      </c>
      <c r="N211" s="87">
        <f t="shared" si="38"/>
        <v>0</v>
      </c>
    </row>
    <row r="212" spans="2:14" ht="19.5" customHeight="1" thickBot="1" x14ac:dyDescent="0.3">
      <c r="B212" s="130"/>
      <c r="C212" s="98" t="s">
        <v>366</v>
      </c>
      <c r="D212" s="91" t="s">
        <v>26</v>
      </c>
      <c r="E212" s="92" t="s">
        <v>367</v>
      </c>
      <c r="F212" s="93">
        <v>1</v>
      </c>
      <c r="G212" s="1"/>
      <c r="H212" s="2"/>
      <c r="I212" s="6"/>
      <c r="J212" s="3"/>
      <c r="K212" s="86">
        <f t="shared" si="36"/>
        <v>0</v>
      </c>
      <c r="L212" s="4"/>
      <c r="M212" s="86">
        <f t="shared" si="37"/>
        <v>0</v>
      </c>
      <c r="N212" s="87">
        <f t="shared" si="38"/>
        <v>0</v>
      </c>
    </row>
    <row r="213" spans="2:14" ht="19.5" customHeight="1" thickBot="1" x14ac:dyDescent="0.3">
      <c r="B213" s="130"/>
      <c r="C213" s="98" t="s">
        <v>368</v>
      </c>
      <c r="D213" s="91" t="s">
        <v>26</v>
      </c>
      <c r="E213" s="92" t="s">
        <v>369</v>
      </c>
      <c r="F213" s="93">
        <v>1</v>
      </c>
      <c r="G213" s="1"/>
      <c r="H213" s="2"/>
      <c r="I213" s="6"/>
      <c r="J213" s="3"/>
      <c r="K213" s="86">
        <f t="shared" si="36"/>
        <v>0</v>
      </c>
      <c r="L213" s="4"/>
      <c r="M213" s="86">
        <f t="shared" si="37"/>
        <v>0</v>
      </c>
      <c r="N213" s="87">
        <f t="shared" si="38"/>
        <v>0</v>
      </c>
    </row>
    <row r="214" spans="2:14" ht="19.5" customHeight="1" thickBot="1" x14ac:dyDescent="0.3">
      <c r="B214" s="130"/>
      <c r="C214" s="98" t="s">
        <v>370</v>
      </c>
      <c r="D214" s="91" t="s">
        <v>26</v>
      </c>
      <c r="E214" s="92" t="s">
        <v>371</v>
      </c>
      <c r="F214" s="93">
        <v>1</v>
      </c>
      <c r="G214" s="49"/>
      <c r="H214" s="2"/>
      <c r="I214" s="6"/>
      <c r="J214" s="3"/>
      <c r="K214" s="86">
        <f t="shared" si="36"/>
        <v>0</v>
      </c>
      <c r="L214" s="4"/>
      <c r="M214" s="86">
        <f t="shared" si="37"/>
        <v>0</v>
      </c>
      <c r="N214" s="87">
        <f t="shared" si="38"/>
        <v>0</v>
      </c>
    </row>
    <row r="215" spans="2:14" ht="19.5" customHeight="1" thickBot="1" x14ac:dyDescent="0.3">
      <c r="B215" s="130"/>
      <c r="C215" s="98" t="s">
        <v>372</v>
      </c>
      <c r="D215" s="91" t="s">
        <v>26</v>
      </c>
      <c r="E215" s="92" t="s">
        <v>373</v>
      </c>
      <c r="F215" s="93">
        <v>1</v>
      </c>
      <c r="G215" s="49"/>
      <c r="H215" s="2"/>
      <c r="I215" s="6"/>
      <c r="J215" s="3"/>
      <c r="K215" s="86">
        <f t="shared" si="36"/>
        <v>0</v>
      </c>
      <c r="L215" s="4"/>
      <c r="M215" s="86">
        <f t="shared" si="37"/>
        <v>0</v>
      </c>
      <c r="N215" s="87">
        <f t="shared" si="38"/>
        <v>0</v>
      </c>
    </row>
    <row r="216" spans="2:14" ht="19.5" customHeight="1" thickBot="1" x14ac:dyDescent="0.3">
      <c r="B216" s="130"/>
      <c r="C216" s="98" t="s">
        <v>374</v>
      </c>
      <c r="D216" s="91" t="s">
        <v>26</v>
      </c>
      <c r="E216" s="92" t="s">
        <v>375</v>
      </c>
      <c r="F216" s="93">
        <v>1</v>
      </c>
      <c r="G216" s="49"/>
      <c r="H216" s="2"/>
      <c r="I216" s="6"/>
      <c r="J216" s="3"/>
      <c r="K216" s="86">
        <f t="shared" si="36"/>
        <v>0</v>
      </c>
      <c r="L216" s="4"/>
      <c r="M216" s="86">
        <f t="shared" si="37"/>
        <v>0</v>
      </c>
      <c r="N216" s="87">
        <f t="shared" si="38"/>
        <v>0</v>
      </c>
    </row>
    <row r="217" spans="2:14" ht="19.5" customHeight="1" thickBot="1" x14ac:dyDescent="0.3">
      <c r="B217" s="130"/>
      <c r="C217" s="98" t="s">
        <v>376</v>
      </c>
      <c r="D217" s="91" t="s">
        <v>26</v>
      </c>
      <c r="E217" s="92" t="s">
        <v>377</v>
      </c>
      <c r="F217" s="93">
        <v>1</v>
      </c>
      <c r="G217" s="49"/>
      <c r="H217" s="2"/>
      <c r="I217" s="6"/>
      <c r="J217" s="3"/>
      <c r="K217" s="86">
        <f t="shared" si="36"/>
        <v>0</v>
      </c>
      <c r="L217" s="4"/>
      <c r="M217" s="86">
        <f t="shared" si="37"/>
        <v>0</v>
      </c>
      <c r="N217" s="87">
        <f t="shared" si="38"/>
        <v>0</v>
      </c>
    </row>
    <row r="218" spans="2:14" ht="19.5" customHeight="1" thickBot="1" x14ac:dyDescent="0.3">
      <c r="B218" s="130"/>
      <c r="C218" s="98" t="s">
        <v>378</v>
      </c>
      <c r="D218" s="91" t="s">
        <v>26</v>
      </c>
      <c r="E218" s="92" t="s">
        <v>379</v>
      </c>
      <c r="F218" s="93">
        <v>1</v>
      </c>
      <c r="G218" s="49"/>
      <c r="H218" s="2"/>
      <c r="I218" s="6"/>
      <c r="J218" s="3"/>
      <c r="K218" s="86">
        <f t="shared" si="36"/>
        <v>0</v>
      </c>
      <c r="L218" s="4"/>
      <c r="M218" s="86">
        <f t="shared" si="37"/>
        <v>0</v>
      </c>
      <c r="N218" s="87">
        <f t="shared" si="38"/>
        <v>0</v>
      </c>
    </row>
    <row r="219" spans="2:14" ht="19.5" customHeight="1" thickBot="1" x14ac:dyDescent="0.3">
      <c r="B219" s="130"/>
      <c r="C219" s="98" t="s">
        <v>380</v>
      </c>
      <c r="D219" s="91" t="s">
        <v>26</v>
      </c>
      <c r="E219" s="92" t="s">
        <v>381</v>
      </c>
      <c r="F219" s="93">
        <v>1</v>
      </c>
      <c r="G219" s="49"/>
      <c r="H219" s="2"/>
      <c r="I219" s="6"/>
      <c r="J219" s="3"/>
      <c r="K219" s="86">
        <f t="shared" si="36"/>
        <v>0</v>
      </c>
      <c r="L219" s="4"/>
      <c r="M219" s="86">
        <f t="shared" si="37"/>
        <v>0</v>
      </c>
      <c r="N219" s="87">
        <f t="shared" si="38"/>
        <v>0</v>
      </c>
    </row>
    <row r="220" spans="2:14" ht="19.5" customHeight="1" thickBot="1" x14ac:dyDescent="0.3">
      <c r="B220" s="130"/>
      <c r="C220" s="98" t="s">
        <v>382</v>
      </c>
      <c r="D220" s="91" t="s">
        <v>26</v>
      </c>
      <c r="E220" s="92" t="s">
        <v>383</v>
      </c>
      <c r="F220" s="93">
        <v>1</v>
      </c>
      <c r="G220" s="49"/>
      <c r="H220" s="2"/>
      <c r="I220" s="6"/>
      <c r="J220" s="3"/>
      <c r="K220" s="86">
        <f t="shared" si="36"/>
        <v>0</v>
      </c>
      <c r="L220" s="4"/>
      <c r="M220" s="86">
        <f t="shared" si="37"/>
        <v>0</v>
      </c>
      <c r="N220" s="87">
        <f t="shared" si="38"/>
        <v>0</v>
      </c>
    </row>
    <row r="221" spans="2:14" ht="19.5" customHeight="1" thickBot="1" x14ac:dyDescent="0.3">
      <c r="B221" s="130"/>
      <c r="C221" s="98" t="s">
        <v>384</v>
      </c>
      <c r="D221" s="91" t="s">
        <v>26</v>
      </c>
      <c r="E221" s="92" t="s">
        <v>385</v>
      </c>
      <c r="F221" s="93">
        <v>1</v>
      </c>
      <c r="G221" s="49"/>
      <c r="H221" s="2"/>
      <c r="I221" s="6"/>
      <c r="J221" s="3"/>
      <c r="K221" s="86">
        <f t="shared" si="36"/>
        <v>0</v>
      </c>
      <c r="L221" s="4"/>
      <c r="M221" s="86">
        <f t="shared" si="37"/>
        <v>0</v>
      </c>
      <c r="N221" s="87">
        <f t="shared" si="38"/>
        <v>0</v>
      </c>
    </row>
    <row r="222" spans="2:14" ht="19.5" customHeight="1" thickBot="1" x14ac:dyDescent="0.3">
      <c r="B222" s="130"/>
      <c r="C222" s="98" t="s">
        <v>386</v>
      </c>
      <c r="D222" s="91" t="s">
        <v>26</v>
      </c>
      <c r="E222" s="92" t="s">
        <v>387</v>
      </c>
      <c r="F222" s="93">
        <v>1</v>
      </c>
      <c r="G222" s="49"/>
      <c r="H222" s="2"/>
      <c r="I222" s="6"/>
      <c r="J222" s="3"/>
      <c r="K222" s="86">
        <f t="shared" si="36"/>
        <v>0</v>
      </c>
      <c r="L222" s="4"/>
      <c r="M222" s="86">
        <f t="shared" si="37"/>
        <v>0</v>
      </c>
      <c r="N222" s="87">
        <f t="shared" si="38"/>
        <v>0</v>
      </c>
    </row>
    <row r="223" spans="2:14" ht="19.5" customHeight="1" thickBot="1" x14ac:dyDescent="0.3">
      <c r="B223" s="130"/>
      <c r="C223" s="98" t="s">
        <v>388</v>
      </c>
      <c r="D223" s="91" t="s">
        <v>26</v>
      </c>
      <c r="E223" s="92" t="s">
        <v>389</v>
      </c>
      <c r="F223" s="93">
        <v>1</v>
      </c>
      <c r="G223" s="49"/>
      <c r="H223" s="2"/>
      <c r="I223" s="6"/>
      <c r="J223" s="3"/>
      <c r="K223" s="86">
        <f t="shared" si="36"/>
        <v>0</v>
      </c>
      <c r="L223" s="4"/>
      <c r="M223" s="86">
        <f t="shared" si="37"/>
        <v>0</v>
      </c>
      <c r="N223" s="87">
        <f t="shared" si="38"/>
        <v>0</v>
      </c>
    </row>
    <row r="224" spans="2:14" ht="19.5" customHeight="1" thickBot="1" x14ac:dyDescent="0.3">
      <c r="B224" s="130"/>
      <c r="C224" s="98" t="s">
        <v>390</v>
      </c>
      <c r="D224" s="91" t="s">
        <v>26</v>
      </c>
      <c r="E224" s="92" t="s">
        <v>391</v>
      </c>
      <c r="F224" s="93">
        <v>1</v>
      </c>
      <c r="G224" s="49"/>
      <c r="H224" s="2"/>
      <c r="I224" s="6"/>
      <c r="J224" s="3"/>
      <c r="K224" s="86">
        <f t="shared" si="36"/>
        <v>0</v>
      </c>
      <c r="L224" s="4"/>
      <c r="M224" s="86">
        <f t="shared" si="37"/>
        <v>0</v>
      </c>
      <c r="N224" s="87">
        <f t="shared" si="38"/>
        <v>0</v>
      </c>
    </row>
    <row r="225" spans="2:14" ht="19.5" customHeight="1" thickBot="1" x14ac:dyDescent="0.3">
      <c r="B225" s="130"/>
      <c r="C225" s="106" t="s">
        <v>392</v>
      </c>
      <c r="D225" s="95" t="s">
        <v>26</v>
      </c>
      <c r="E225" s="96" t="s">
        <v>393</v>
      </c>
      <c r="F225" s="97">
        <v>1</v>
      </c>
      <c r="G225" s="49"/>
      <c r="H225" s="2"/>
      <c r="I225" s="6"/>
      <c r="J225" s="3"/>
      <c r="K225" s="86">
        <f t="shared" si="36"/>
        <v>0</v>
      </c>
      <c r="L225" s="4"/>
      <c r="M225" s="86">
        <f t="shared" si="37"/>
        <v>0</v>
      </c>
      <c r="N225" s="87">
        <f t="shared" si="38"/>
        <v>0</v>
      </c>
    </row>
    <row r="226" spans="2:14" ht="19.5" customHeight="1" thickBot="1" x14ac:dyDescent="0.3">
      <c r="B226" s="167" t="s">
        <v>394</v>
      </c>
      <c r="C226" s="136" t="s">
        <v>394</v>
      </c>
      <c r="D226" s="137"/>
      <c r="E226" s="137"/>
      <c r="F226" s="138"/>
      <c r="G226" s="133" t="s">
        <v>394</v>
      </c>
      <c r="H226" s="134"/>
      <c r="I226" s="134"/>
      <c r="J226" s="134"/>
      <c r="K226" s="134"/>
      <c r="L226" s="134"/>
      <c r="M226" s="134"/>
      <c r="N226" s="135"/>
    </row>
    <row r="227" spans="2:14" ht="19.5" customHeight="1" thickBot="1" x14ac:dyDescent="0.3">
      <c r="B227" s="167"/>
      <c r="C227" s="98" t="s">
        <v>395</v>
      </c>
      <c r="D227" s="91" t="s">
        <v>26</v>
      </c>
      <c r="E227" s="92" t="s">
        <v>396</v>
      </c>
      <c r="F227" s="93">
        <v>1</v>
      </c>
      <c r="G227" s="1"/>
      <c r="H227" s="2"/>
      <c r="I227" s="6"/>
      <c r="J227" s="3"/>
      <c r="K227" s="86">
        <f t="shared" ref="K227:K255" si="39">$I227*$J227</f>
        <v>0</v>
      </c>
      <c r="L227" s="4"/>
      <c r="M227" s="86">
        <f t="shared" ref="M227:M255" si="40">(1-$L227)*$K227</f>
        <v>0</v>
      </c>
      <c r="N227" s="87">
        <f t="shared" ref="N227:N255" si="41">1.2*$M227</f>
        <v>0</v>
      </c>
    </row>
    <row r="228" spans="2:14" ht="19.5" customHeight="1" thickBot="1" x14ac:dyDescent="0.3">
      <c r="B228" s="167"/>
      <c r="C228" s="98" t="s">
        <v>397</v>
      </c>
      <c r="D228" s="91" t="s">
        <v>26</v>
      </c>
      <c r="E228" s="92" t="s">
        <v>398</v>
      </c>
      <c r="F228" s="93">
        <v>1</v>
      </c>
      <c r="G228" s="1"/>
      <c r="H228" s="2"/>
      <c r="I228" s="6"/>
      <c r="J228" s="3"/>
      <c r="K228" s="86">
        <f t="shared" si="39"/>
        <v>0</v>
      </c>
      <c r="L228" s="4"/>
      <c r="M228" s="86">
        <f t="shared" si="40"/>
        <v>0</v>
      </c>
      <c r="N228" s="87">
        <f t="shared" si="41"/>
        <v>0</v>
      </c>
    </row>
    <row r="229" spans="2:14" ht="19.5" customHeight="1" thickBot="1" x14ac:dyDescent="0.3">
      <c r="B229" s="167"/>
      <c r="C229" s="98" t="s">
        <v>399</v>
      </c>
      <c r="D229" s="91" t="s">
        <v>26</v>
      </c>
      <c r="E229" s="92" t="s">
        <v>400</v>
      </c>
      <c r="F229" s="93">
        <v>1</v>
      </c>
      <c r="G229" s="1"/>
      <c r="H229" s="2"/>
      <c r="I229" s="6"/>
      <c r="J229" s="3"/>
      <c r="K229" s="86">
        <f t="shared" si="39"/>
        <v>0</v>
      </c>
      <c r="L229" s="4"/>
      <c r="M229" s="86">
        <f t="shared" si="40"/>
        <v>0</v>
      </c>
      <c r="N229" s="87">
        <f t="shared" si="41"/>
        <v>0</v>
      </c>
    </row>
    <row r="230" spans="2:14" ht="19.5" customHeight="1" thickBot="1" x14ac:dyDescent="0.3">
      <c r="B230" s="167"/>
      <c r="C230" s="98" t="s">
        <v>401</v>
      </c>
      <c r="D230" s="91" t="s">
        <v>26</v>
      </c>
      <c r="E230" s="92" t="s">
        <v>402</v>
      </c>
      <c r="F230" s="93">
        <v>1</v>
      </c>
      <c r="G230" s="1"/>
      <c r="H230" s="2"/>
      <c r="I230" s="6"/>
      <c r="J230" s="3"/>
      <c r="K230" s="86">
        <f t="shared" si="39"/>
        <v>0</v>
      </c>
      <c r="L230" s="4"/>
      <c r="M230" s="86">
        <f t="shared" si="40"/>
        <v>0</v>
      </c>
      <c r="N230" s="87">
        <f t="shared" si="41"/>
        <v>0</v>
      </c>
    </row>
    <row r="231" spans="2:14" ht="19.5" customHeight="1" thickBot="1" x14ac:dyDescent="0.3">
      <c r="B231" s="167"/>
      <c r="C231" s="98" t="s">
        <v>403</v>
      </c>
      <c r="D231" s="91" t="s">
        <v>26</v>
      </c>
      <c r="E231" s="92" t="s">
        <v>404</v>
      </c>
      <c r="F231" s="93">
        <v>1</v>
      </c>
      <c r="G231" s="1"/>
      <c r="H231" s="2"/>
      <c r="I231" s="6"/>
      <c r="J231" s="3"/>
      <c r="K231" s="86">
        <f t="shared" si="39"/>
        <v>0</v>
      </c>
      <c r="L231" s="4"/>
      <c r="M231" s="86">
        <f t="shared" si="40"/>
        <v>0</v>
      </c>
      <c r="N231" s="87">
        <f t="shared" si="41"/>
        <v>0</v>
      </c>
    </row>
    <row r="232" spans="2:14" ht="19.5" customHeight="1" thickBot="1" x14ac:dyDescent="0.3">
      <c r="B232" s="167"/>
      <c r="C232" s="98" t="s">
        <v>405</v>
      </c>
      <c r="D232" s="91" t="s">
        <v>26</v>
      </c>
      <c r="E232" s="92" t="s">
        <v>406</v>
      </c>
      <c r="F232" s="93">
        <v>1</v>
      </c>
      <c r="G232" s="1"/>
      <c r="H232" s="2"/>
      <c r="I232" s="6"/>
      <c r="J232" s="3"/>
      <c r="K232" s="86">
        <f t="shared" si="39"/>
        <v>0</v>
      </c>
      <c r="L232" s="4"/>
      <c r="M232" s="86">
        <f t="shared" si="40"/>
        <v>0</v>
      </c>
      <c r="N232" s="87">
        <f t="shared" si="41"/>
        <v>0</v>
      </c>
    </row>
    <row r="233" spans="2:14" ht="19.5" customHeight="1" thickBot="1" x14ac:dyDescent="0.3">
      <c r="B233" s="167"/>
      <c r="C233" s="98" t="s">
        <v>407</v>
      </c>
      <c r="D233" s="91" t="s">
        <v>26</v>
      </c>
      <c r="E233" s="92" t="s">
        <v>408</v>
      </c>
      <c r="F233" s="93">
        <v>1</v>
      </c>
      <c r="G233" s="1"/>
      <c r="H233" s="2"/>
      <c r="I233" s="6"/>
      <c r="J233" s="3"/>
      <c r="K233" s="86">
        <f t="shared" si="39"/>
        <v>0</v>
      </c>
      <c r="L233" s="4"/>
      <c r="M233" s="86">
        <f t="shared" si="40"/>
        <v>0</v>
      </c>
      <c r="N233" s="87">
        <f t="shared" si="41"/>
        <v>0</v>
      </c>
    </row>
    <row r="234" spans="2:14" s="46" customFormat="1" ht="19.5" customHeight="1" thickBot="1" x14ac:dyDescent="0.3">
      <c r="B234" s="167"/>
      <c r="C234" s="107" t="s">
        <v>409</v>
      </c>
      <c r="D234" s="108" t="s">
        <v>26</v>
      </c>
      <c r="E234" s="109" t="s">
        <v>410</v>
      </c>
      <c r="F234" s="110">
        <v>1</v>
      </c>
      <c r="G234" s="5"/>
      <c r="H234" s="2"/>
      <c r="I234" s="6"/>
      <c r="J234" s="3"/>
      <c r="K234" s="86">
        <f t="shared" si="39"/>
        <v>0</v>
      </c>
      <c r="L234" s="4"/>
      <c r="M234" s="86">
        <f t="shared" si="40"/>
        <v>0</v>
      </c>
      <c r="N234" s="87">
        <f t="shared" si="41"/>
        <v>0</v>
      </c>
    </row>
    <row r="235" spans="2:14" ht="19.5" customHeight="1" thickBot="1" x14ac:dyDescent="0.3">
      <c r="B235" s="167"/>
      <c r="C235" s="98" t="s">
        <v>411</v>
      </c>
      <c r="D235" s="91" t="s">
        <v>26</v>
      </c>
      <c r="E235" s="92" t="s">
        <v>412</v>
      </c>
      <c r="F235" s="93">
        <v>1</v>
      </c>
      <c r="G235" s="1"/>
      <c r="H235" s="2"/>
      <c r="I235" s="6"/>
      <c r="J235" s="3"/>
      <c r="K235" s="86">
        <f t="shared" si="39"/>
        <v>0</v>
      </c>
      <c r="L235" s="4"/>
      <c r="M235" s="86">
        <f t="shared" si="40"/>
        <v>0</v>
      </c>
      <c r="N235" s="87">
        <f t="shared" si="41"/>
        <v>0</v>
      </c>
    </row>
    <row r="236" spans="2:14" ht="19.5" customHeight="1" thickBot="1" x14ac:dyDescent="0.3">
      <c r="B236" s="167"/>
      <c r="C236" s="98" t="s">
        <v>413</v>
      </c>
      <c r="D236" s="91" t="s">
        <v>26</v>
      </c>
      <c r="E236" s="92" t="s">
        <v>414</v>
      </c>
      <c r="F236" s="93">
        <v>1</v>
      </c>
      <c r="G236" s="1"/>
      <c r="H236" s="2"/>
      <c r="I236" s="6"/>
      <c r="J236" s="3"/>
      <c r="K236" s="86">
        <f t="shared" si="39"/>
        <v>0</v>
      </c>
      <c r="L236" s="4"/>
      <c r="M236" s="86">
        <f t="shared" si="40"/>
        <v>0</v>
      </c>
      <c r="N236" s="87">
        <f t="shared" si="41"/>
        <v>0</v>
      </c>
    </row>
    <row r="237" spans="2:14" ht="19.5" customHeight="1" thickBot="1" x14ac:dyDescent="0.3">
      <c r="B237" s="167"/>
      <c r="C237" s="98" t="s">
        <v>415</v>
      </c>
      <c r="D237" s="91" t="s">
        <v>26</v>
      </c>
      <c r="E237" s="92" t="s">
        <v>416</v>
      </c>
      <c r="F237" s="93">
        <v>1</v>
      </c>
      <c r="G237" s="1"/>
      <c r="H237" s="2"/>
      <c r="I237" s="6"/>
      <c r="J237" s="3"/>
      <c r="K237" s="86">
        <f t="shared" si="39"/>
        <v>0</v>
      </c>
      <c r="L237" s="4"/>
      <c r="M237" s="86">
        <f t="shared" si="40"/>
        <v>0</v>
      </c>
      <c r="N237" s="87">
        <f t="shared" si="41"/>
        <v>0</v>
      </c>
    </row>
    <row r="238" spans="2:14" ht="19.5" customHeight="1" thickBot="1" x14ac:dyDescent="0.3">
      <c r="B238" s="167"/>
      <c r="C238" s="98" t="s">
        <v>417</v>
      </c>
      <c r="D238" s="91" t="s">
        <v>26</v>
      </c>
      <c r="E238" s="92" t="s">
        <v>418</v>
      </c>
      <c r="F238" s="93">
        <v>1</v>
      </c>
      <c r="G238" s="1"/>
      <c r="H238" s="2"/>
      <c r="I238" s="6"/>
      <c r="J238" s="3"/>
      <c r="K238" s="86">
        <f t="shared" si="39"/>
        <v>0</v>
      </c>
      <c r="L238" s="4"/>
      <c r="M238" s="86">
        <f t="shared" si="40"/>
        <v>0</v>
      </c>
      <c r="N238" s="87">
        <f t="shared" si="41"/>
        <v>0</v>
      </c>
    </row>
    <row r="239" spans="2:14" s="46" customFormat="1" ht="19.5" customHeight="1" thickBot="1" x14ac:dyDescent="0.3">
      <c r="B239" s="167"/>
      <c r="C239" s="107" t="s">
        <v>419</v>
      </c>
      <c r="D239" s="108" t="s">
        <v>26</v>
      </c>
      <c r="E239" s="109">
        <v>470</v>
      </c>
      <c r="F239" s="110">
        <v>1</v>
      </c>
      <c r="G239" s="5"/>
      <c r="H239" s="2"/>
      <c r="I239" s="6"/>
      <c r="J239" s="3"/>
      <c r="K239" s="86">
        <f t="shared" si="39"/>
        <v>0</v>
      </c>
      <c r="L239" s="4"/>
      <c r="M239" s="86">
        <f t="shared" si="40"/>
        <v>0</v>
      </c>
      <c r="N239" s="87">
        <f t="shared" si="41"/>
        <v>0</v>
      </c>
    </row>
    <row r="240" spans="2:14" ht="19.5" customHeight="1" thickBot="1" x14ac:dyDescent="0.3">
      <c r="B240" s="167"/>
      <c r="C240" s="98" t="s">
        <v>420</v>
      </c>
      <c r="D240" s="91" t="s">
        <v>26</v>
      </c>
      <c r="E240" s="92">
        <v>469</v>
      </c>
      <c r="F240" s="93">
        <v>1</v>
      </c>
      <c r="G240" s="1"/>
      <c r="H240" s="2"/>
      <c r="I240" s="6"/>
      <c r="J240" s="3"/>
      <c r="K240" s="86">
        <f t="shared" si="39"/>
        <v>0</v>
      </c>
      <c r="L240" s="4"/>
      <c r="M240" s="86">
        <f t="shared" si="40"/>
        <v>0</v>
      </c>
      <c r="N240" s="87">
        <f t="shared" si="41"/>
        <v>0</v>
      </c>
    </row>
    <row r="241" spans="2:14" ht="19.5" customHeight="1" thickBot="1" x14ac:dyDescent="0.3">
      <c r="B241" s="167"/>
      <c r="C241" s="98" t="s">
        <v>421</v>
      </c>
      <c r="D241" s="91" t="s">
        <v>26</v>
      </c>
      <c r="E241" s="92">
        <v>467</v>
      </c>
      <c r="F241" s="93">
        <v>1</v>
      </c>
      <c r="G241" s="1"/>
      <c r="H241" s="2"/>
      <c r="I241" s="6"/>
      <c r="J241" s="3"/>
      <c r="K241" s="86">
        <f t="shared" si="39"/>
        <v>0</v>
      </c>
      <c r="L241" s="4"/>
      <c r="M241" s="86">
        <f t="shared" si="40"/>
        <v>0</v>
      </c>
      <c r="N241" s="87">
        <f t="shared" si="41"/>
        <v>0</v>
      </c>
    </row>
    <row r="242" spans="2:14" ht="19.5" customHeight="1" thickBot="1" x14ac:dyDescent="0.3">
      <c r="B242" s="167"/>
      <c r="C242" s="98" t="s">
        <v>422</v>
      </c>
      <c r="D242" s="91" t="s">
        <v>26</v>
      </c>
      <c r="E242" s="92" t="s">
        <v>423</v>
      </c>
      <c r="F242" s="93">
        <v>1</v>
      </c>
      <c r="G242" s="49"/>
      <c r="H242" s="2"/>
      <c r="I242" s="6"/>
      <c r="J242" s="3"/>
      <c r="K242" s="86">
        <f t="shared" si="39"/>
        <v>0</v>
      </c>
      <c r="L242" s="4"/>
      <c r="M242" s="86">
        <f t="shared" si="40"/>
        <v>0</v>
      </c>
      <c r="N242" s="87">
        <f t="shared" si="41"/>
        <v>0</v>
      </c>
    </row>
    <row r="243" spans="2:14" ht="19.5" customHeight="1" thickBot="1" x14ac:dyDescent="0.3">
      <c r="B243" s="167"/>
      <c r="C243" s="98" t="s">
        <v>424</v>
      </c>
      <c r="D243" s="91" t="s">
        <v>26</v>
      </c>
      <c r="E243" s="92" t="s">
        <v>425</v>
      </c>
      <c r="F243" s="93">
        <v>1</v>
      </c>
      <c r="G243" s="49"/>
      <c r="H243" s="2"/>
      <c r="I243" s="6"/>
      <c r="J243" s="3"/>
      <c r="K243" s="86">
        <f t="shared" si="39"/>
        <v>0</v>
      </c>
      <c r="L243" s="4"/>
      <c r="M243" s="86">
        <f t="shared" si="40"/>
        <v>0</v>
      </c>
      <c r="N243" s="87">
        <f t="shared" si="41"/>
        <v>0</v>
      </c>
    </row>
    <row r="244" spans="2:14" ht="19.5" customHeight="1" thickBot="1" x14ac:dyDescent="0.3">
      <c r="B244" s="167"/>
      <c r="C244" s="98" t="s">
        <v>426</v>
      </c>
      <c r="D244" s="91" t="s">
        <v>26</v>
      </c>
      <c r="E244" s="92" t="s">
        <v>427</v>
      </c>
      <c r="F244" s="93">
        <v>1</v>
      </c>
      <c r="G244" s="49"/>
      <c r="H244" s="2"/>
      <c r="I244" s="6"/>
      <c r="J244" s="3"/>
      <c r="K244" s="86">
        <f t="shared" si="39"/>
        <v>0</v>
      </c>
      <c r="L244" s="4"/>
      <c r="M244" s="86">
        <f t="shared" si="40"/>
        <v>0</v>
      </c>
      <c r="N244" s="87">
        <f t="shared" si="41"/>
        <v>0</v>
      </c>
    </row>
    <row r="245" spans="2:14" ht="19.5" customHeight="1" thickBot="1" x14ac:dyDescent="0.3">
      <c r="B245" s="167"/>
      <c r="C245" s="98" t="s">
        <v>428</v>
      </c>
      <c r="D245" s="91" t="s">
        <v>26</v>
      </c>
      <c r="E245" s="92" t="s">
        <v>429</v>
      </c>
      <c r="F245" s="93">
        <v>1</v>
      </c>
      <c r="G245" s="49"/>
      <c r="H245" s="2"/>
      <c r="I245" s="6"/>
      <c r="J245" s="3"/>
      <c r="K245" s="86">
        <f t="shared" si="39"/>
        <v>0</v>
      </c>
      <c r="L245" s="4"/>
      <c r="M245" s="86">
        <f t="shared" si="40"/>
        <v>0</v>
      </c>
      <c r="N245" s="87">
        <f t="shared" si="41"/>
        <v>0</v>
      </c>
    </row>
    <row r="246" spans="2:14" ht="19.5" customHeight="1" thickBot="1" x14ac:dyDescent="0.3">
      <c r="B246" s="167"/>
      <c r="C246" s="98" t="s">
        <v>430</v>
      </c>
      <c r="D246" s="91" t="s">
        <v>26</v>
      </c>
      <c r="E246" s="92" t="s">
        <v>431</v>
      </c>
      <c r="F246" s="93">
        <v>1</v>
      </c>
      <c r="G246" s="49"/>
      <c r="H246" s="2"/>
      <c r="I246" s="6"/>
      <c r="J246" s="3"/>
      <c r="K246" s="86">
        <f t="shared" si="39"/>
        <v>0</v>
      </c>
      <c r="L246" s="4"/>
      <c r="M246" s="86">
        <f t="shared" si="40"/>
        <v>0</v>
      </c>
      <c r="N246" s="87">
        <f t="shared" si="41"/>
        <v>0</v>
      </c>
    </row>
    <row r="247" spans="2:14" ht="19.5" customHeight="1" thickBot="1" x14ac:dyDescent="0.3">
      <c r="B247" s="167"/>
      <c r="C247" s="98" t="s">
        <v>432</v>
      </c>
      <c r="D247" s="91" t="s">
        <v>26</v>
      </c>
      <c r="E247" s="92" t="s">
        <v>433</v>
      </c>
      <c r="F247" s="93">
        <v>1</v>
      </c>
      <c r="G247" s="49"/>
      <c r="H247" s="2"/>
      <c r="I247" s="6"/>
      <c r="J247" s="3"/>
      <c r="K247" s="86">
        <f t="shared" si="39"/>
        <v>0</v>
      </c>
      <c r="L247" s="4"/>
      <c r="M247" s="86">
        <f t="shared" si="40"/>
        <v>0</v>
      </c>
      <c r="N247" s="87">
        <f t="shared" si="41"/>
        <v>0</v>
      </c>
    </row>
    <row r="248" spans="2:14" ht="19.5" customHeight="1" thickBot="1" x14ac:dyDescent="0.3">
      <c r="B248" s="167"/>
      <c r="C248" s="98" t="s">
        <v>434</v>
      </c>
      <c r="D248" s="91" t="s">
        <v>26</v>
      </c>
      <c r="E248" s="92" t="s">
        <v>435</v>
      </c>
      <c r="F248" s="93">
        <v>1</v>
      </c>
      <c r="G248" s="49"/>
      <c r="H248" s="2"/>
      <c r="I248" s="6"/>
      <c r="J248" s="3"/>
      <c r="K248" s="86">
        <f t="shared" si="39"/>
        <v>0</v>
      </c>
      <c r="L248" s="4"/>
      <c r="M248" s="86">
        <f t="shared" si="40"/>
        <v>0</v>
      </c>
      <c r="N248" s="87">
        <f t="shared" si="41"/>
        <v>0</v>
      </c>
    </row>
    <row r="249" spans="2:14" ht="19.5" customHeight="1" thickBot="1" x14ac:dyDescent="0.3">
      <c r="B249" s="167"/>
      <c r="C249" s="98" t="s">
        <v>436</v>
      </c>
      <c r="D249" s="91" t="s">
        <v>26</v>
      </c>
      <c r="E249" s="92" t="s">
        <v>437</v>
      </c>
      <c r="F249" s="93">
        <v>1</v>
      </c>
      <c r="G249" s="49"/>
      <c r="H249" s="2"/>
      <c r="I249" s="6"/>
      <c r="J249" s="3"/>
      <c r="K249" s="86">
        <f t="shared" si="39"/>
        <v>0</v>
      </c>
      <c r="L249" s="4"/>
      <c r="M249" s="86">
        <f t="shared" si="40"/>
        <v>0</v>
      </c>
      <c r="N249" s="87">
        <f t="shared" si="41"/>
        <v>0</v>
      </c>
    </row>
    <row r="250" spans="2:14" ht="19.5" customHeight="1" thickBot="1" x14ac:dyDescent="0.3">
      <c r="B250" s="167"/>
      <c r="C250" s="98" t="s">
        <v>438</v>
      </c>
      <c r="D250" s="91" t="s">
        <v>26</v>
      </c>
      <c r="E250" s="92" t="s">
        <v>439</v>
      </c>
      <c r="F250" s="93">
        <v>1</v>
      </c>
      <c r="G250" s="49"/>
      <c r="H250" s="2"/>
      <c r="I250" s="6"/>
      <c r="J250" s="3"/>
      <c r="K250" s="86">
        <f t="shared" si="39"/>
        <v>0</v>
      </c>
      <c r="L250" s="4"/>
      <c r="M250" s="86">
        <f t="shared" si="40"/>
        <v>0</v>
      </c>
      <c r="N250" s="87">
        <f t="shared" si="41"/>
        <v>0</v>
      </c>
    </row>
    <row r="251" spans="2:14" ht="19.5" customHeight="1" thickBot="1" x14ac:dyDescent="0.3">
      <c r="B251" s="167"/>
      <c r="C251" s="98" t="s">
        <v>440</v>
      </c>
      <c r="D251" s="91" t="s">
        <v>26</v>
      </c>
      <c r="E251" s="92" t="s">
        <v>441</v>
      </c>
      <c r="F251" s="93">
        <v>1</v>
      </c>
      <c r="G251" s="1"/>
      <c r="H251" s="2"/>
      <c r="I251" s="6"/>
      <c r="J251" s="3"/>
      <c r="K251" s="86">
        <f t="shared" si="39"/>
        <v>0</v>
      </c>
      <c r="L251" s="4"/>
      <c r="M251" s="86">
        <f t="shared" si="40"/>
        <v>0</v>
      </c>
      <c r="N251" s="87">
        <f t="shared" si="41"/>
        <v>0</v>
      </c>
    </row>
    <row r="252" spans="2:14" ht="19.5" customHeight="1" thickBot="1" x14ac:dyDescent="0.3">
      <c r="B252" s="167"/>
      <c r="C252" s="98" t="s">
        <v>442</v>
      </c>
      <c r="D252" s="91" t="s">
        <v>26</v>
      </c>
      <c r="E252" s="92" t="s">
        <v>443</v>
      </c>
      <c r="F252" s="93">
        <v>1</v>
      </c>
      <c r="G252" s="1"/>
      <c r="H252" s="2"/>
      <c r="I252" s="6"/>
      <c r="J252" s="3"/>
      <c r="K252" s="86">
        <f t="shared" si="39"/>
        <v>0</v>
      </c>
      <c r="L252" s="4"/>
      <c r="M252" s="86">
        <f t="shared" si="40"/>
        <v>0</v>
      </c>
      <c r="N252" s="87">
        <f t="shared" si="41"/>
        <v>0</v>
      </c>
    </row>
    <row r="253" spans="2:14" ht="19.5" customHeight="1" thickBot="1" x14ac:dyDescent="0.3">
      <c r="B253" s="167"/>
      <c r="C253" s="98" t="s">
        <v>444</v>
      </c>
      <c r="D253" s="91" t="s">
        <v>26</v>
      </c>
      <c r="E253" s="92" t="s">
        <v>445</v>
      </c>
      <c r="F253" s="93">
        <v>1</v>
      </c>
      <c r="G253" s="1"/>
      <c r="H253" s="2"/>
      <c r="I253" s="6"/>
      <c r="J253" s="3"/>
      <c r="K253" s="86">
        <f t="shared" si="39"/>
        <v>0</v>
      </c>
      <c r="L253" s="4"/>
      <c r="M253" s="86">
        <f t="shared" si="40"/>
        <v>0</v>
      </c>
      <c r="N253" s="87">
        <f t="shared" si="41"/>
        <v>0</v>
      </c>
    </row>
    <row r="254" spans="2:14" ht="19.5" customHeight="1" thickBot="1" x14ac:dyDescent="0.3">
      <c r="B254" s="167"/>
      <c r="C254" s="98" t="s">
        <v>446</v>
      </c>
      <c r="D254" s="91" t="s">
        <v>447</v>
      </c>
      <c r="E254" s="92" t="s">
        <v>448</v>
      </c>
      <c r="F254" s="93">
        <v>1</v>
      </c>
      <c r="G254" s="1"/>
      <c r="H254" s="2"/>
      <c r="I254" s="6"/>
      <c r="J254" s="3"/>
      <c r="K254" s="86">
        <f t="shared" si="39"/>
        <v>0</v>
      </c>
      <c r="L254" s="4"/>
      <c r="M254" s="86">
        <f t="shared" si="40"/>
        <v>0</v>
      </c>
      <c r="N254" s="87">
        <f t="shared" si="41"/>
        <v>0</v>
      </c>
    </row>
    <row r="255" spans="2:14" ht="19.5" customHeight="1" thickBot="1" x14ac:dyDescent="0.3">
      <c r="B255" s="167"/>
      <c r="C255" s="106" t="s">
        <v>449</v>
      </c>
      <c r="D255" s="95" t="s">
        <v>26</v>
      </c>
      <c r="E255" s="96" t="s">
        <v>450</v>
      </c>
      <c r="F255" s="97">
        <v>1</v>
      </c>
      <c r="G255" s="1"/>
      <c r="H255" s="2"/>
      <c r="I255" s="6"/>
      <c r="J255" s="3"/>
      <c r="K255" s="86">
        <f t="shared" si="39"/>
        <v>0</v>
      </c>
      <c r="L255" s="4"/>
      <c r="M255" s="86">
        <f t="shared" si="40"/>
        <v>0</v>
      </c>
      <c r="N255" s="87">
        <f t="shared" si="41"/>
        <v>0</v>
      </c>
    </row>
    <row r="256" spans="2:14" ht="19.5" customHeight="1" thickBot="1" x14ac:dyDescent="0.3">
      <c r="B256" s="167" t="s">
        <v>451</v>
      </c>
      <c r="C256" s="136" t="s">
        <v>452</v>
      </c>
      <c r="D256" s="137"/>
      <c r="E256" s="137"/>
      <c r="F256" s="138"/>
      <c r="G256" s="133" t="s">
        <v>452</v>
      </c>
      <c r="H256" s="134"/>
      <c r="I256" s="134"/>
      <c r="J256" s="134"/>
      <c r="K256" s="134"/>
      <c r="L256" s="134"/>
      <c r="M256" s="134"/>
      <c r="N256" s="135"/>
    </row>
    <row r="257" spans="2:14" ht="19.5" customHeight="1" thickBot="1" x14ac:dyDescent="0.3">
      <c r="B257" s="167"/>
      <c r="C257" s="98" t="s">
        <v>453</v>
      </c>
      <c r="D257" s="91" t="s">
        <v>26</v>
      </c>
      <c r="E257" s="92" t="s">
        <v>454</v>
      </c>
      <c r="F257" s="93">
        <v>1</v>
      </c>
      <c r="G257" s="1"/>
      <c r="H257" s="2"/>
      <c r="I257" s="6"/>
      <c r="J257" s="3"/>
      <c r="K257" s="86">
        <f t="shared" ref="K257:K265" si="42">$I257*$J257</f>
        <v>0</v>
      </c>
      <c r="L257" s="4"/>
      <c r="M257" s="86">
        <f t="shared" ref="M257:M265" si="43">(1-$L257)*$K257</f>
        <v>0</v>
      </c>
      <c r="N257" s="87">
        <f t="shared" ref="N257:N265" si="44">1.2*$M257</f>
        <v>0</v>
      </c>
    </row>
    <row r="258" spans="2:14" s="46" customFormat="1" ht="19.5" customHeight="1" thickBot="1" x14ac:dyDescent="0.3">
      <c r="B258" s="167"/>
      <c r="C258" s="107" t="s">
        <v>455</v>
      </c>
      <c r="D258" s="108" t="s">
        <v>26</v>
      </c>
      <c r="E258" s="109" t="s">
        <v>456</v>
      </c>
      <c r="F258" s="110">
        <v>1</v>
      </c>
      <c r="G258" s="5"/>
      <c r="H258" s="2"/>
      <c r="I258" s="6"/>
      <c r="J258" s="3"/>
      <c r="K258" s="86">
        <f t="shared" si="42"/>
        <v>0</v>
      </c>
      <c r="L258" s="4"/>
      <c r="M258" s="86">
        <f t="shared" si="43"/>
        <v>0</v>
      </c>
      <c r="N258" s="87">
        <f t="shared" si="44"/>
        <v>0</v>
      </c>
    </row>
    <row r="259" spans="2:14" s="46" customFormat="1" ht="19.5" customHeight="1" thickBot="1" x14ac:dyDescent="0.3">
      <c r="B259" s="167"/>
      <c r="C259" s="107" t="s">
        <v>457</v>
      </c>
      <c r="D259" s="108" t="s">
        <v>26</v>
      </c>
      <c r="E259" s="109" t="s">
        <v>458</v>
      </c>
      <c r="F259" s="110">
        <v>1</v>
      </c>
      <c r="G259" s="5"/>
      <c r="H259" s="2"/>
      <c r="I259" s="6"/>
      <c r="J259" s="3"/>
      <c r="K259" s="86">
        <f t="shared" si="42"/>
        <v>0</v>
      </c>
      <c r="L259" s="4"/>
      <c r="M259" s="86">
        <f t="shared" si="43"/>
        <v>0</v>
      </c>
      <c r="N259" s="87">
        <f t="shared" si="44"/>
        <v>0</v>
      </c>
    </row>
    <row r="260" spans="2:14" s="46" customFormat="1" ht="19.5" customHeight="1" thickBot="1" x14ac:dyDescent="0.3">
      <c r="B260" s="167"/>
      <c r="C260" s="107" t="s">
        <v>459</v>
      </c>
      <c r="D260" s="108" t="s">
        <v>26</v>
      </c>
      <c r="E260" s="109" t="s">
        <v>460</v>
      </c>
      <c r="F260" s="110">
        <v>1</v>
      </c>
      <c r="G260" s="5"/>
      <c r="H260" s="2"/>
      <c r="I260" s="6"/>
      <c r="J260" s="3"/>
      <c r="K260" s="86">
        <f t="shared" si="42"/>
        <v>0</v>
      </c>
      <c r="L260" s="4"/>
      <c r="M260" s="86">
        <f t="shared" si="43"/>
        <v>0</v>
      </c>
      <c r="N260" s="87">
        <f t="shared" si="44"/>
        <v>0</v>
      </c>
    </row>
    <row r="261" spans="2:14" s="46" customFormat="1" ht="19.5" customHeight="1" thickBot="1" x14ac:dyDescent="0.3">
      <c r="B261" s="167"/>
      <c r="C261" s="107" t="s">
        <v>461</v>
      </c>
      <c r="D261" s="108" t="s">
        <v>26</v>
      </c>
      <c r="E261" s="109" t="s">
        <v>462</v>
      </c>
      <c r="F261" s="110">
        <v>1</v>
      </c>
      <c r="G261" s="5"/>
      <c r="H261" s="2"/>
      <c r="I261" s="6"/>
      <c r="J261" s="3"/>
      <c r="K261" s="86">
        <f t="shared" si="42"/>
        <v>0</v>
      </c>
      <c r="L261" s="4"/>
      <c r="M261" s="86">
        <f t="shared" si="43"/>
        <v>0</v>
      </c>
      <c r="N261" s="87">
        <f t="shared" si="44"/>
        <v>0</v>
      </c>
    </row>
    <row r="262" spans="2:14" s="46" customFormat="1" ht="19.5" customHeight="1" thickBot="1" x14ac:dyDescent="0.3">
      <c r="B262" s="167"/>
      <c r="C262" s="107" t="s">
        <v>463</v>
      </c>
      <c r="D262" s="108" t="s">
        <v>26</v>
      </c>
      <c r="E262" s="109" t="s">
        <v>464</v>
      </c>
      <c r="F262" s="110">
        <v>1</v>
      </c>
      <c r="G262" s="5"/>
      <c r="H262" s="2"/>
      <c r="I262" s="6"/>
      <c r="J262" s="3"/>
      <c r="K262" s="86">
        <f t="shared" si="42"/>
        <v>0</v>
      </c>
      <c r="L262" s="4"/>
      <c r="M262" s="86">
        <f t="shared" si="43"/>
        <v>0</v>
      </c>
      <c r="N262" s="87">
        <f t="shared" si="44"/>
        <v>0</v>
      </c>
    </row>
    <row r="263" spans="2:14" ht="19.5" customHeight="1" thickBot="1" x14ac:dyDescent="0.3">
      <c r="B263" s="167"/>
      <c r="C263" s="98" t="s">
        <v>465</v>
      </c>
      <c r="D263" s="91" t="s">
        <v>26</v>
      </c>
      <c r="E263" s="92" t="s">
        <v>466</v>
      </c>
      <c r="F263" s="93">
        <v>1</v>
      </c>
      <c r="G263" s="1"/>
      <c r="H263" s="2"/>
      <c r="I263" s="6"/>
      <c r="J263" s="3"/>
      <c r="K263" s="86">
        <f t="shared" si="42"/>
        <v>0</v>
      </c>
      <c r="L263" s="4"/>
      <c r="M263" s="86">
        <f t="shared" si="43"/>
        <v>0</v>
      </c>
      <c r="N263" s="87">
        <f t="shared" si="44"/>
        <v>0</v>
      </c>
    </row>
    <row r="264" spans="2:14" ht="19.5" customHeight="1" thickBot="1" x14ac:dyDescent="0.3">
      <c r="B264" s="167"/>
      <c r="C264" s="98" t="s">
        <v>467</v>
      </c>
      <c r="D264" s="91" t="s">
        <v>26</v>
      </c>
      <c r="E264" s="92" t="s">
        <v>468</v>
      </c>
      <c r="F264" s="93">
        <v>1</v>
      </c>
      <c r="G264" s="1"/>
      <c r="H264" s="2"/>
      <c r="I264" s="6"/>
      <c r="J264" s="3"/>
      <c r="K264" s="86">
        <f t="shared" si="42"/>
        <v>0</v>
      </c>
      <c r="L264" s="4"/>
      <c r="M264" s="86">
        <f t="shared" si="43"/>
        <v>0</v>
      </c>
      <c r="N264" s="87">
        <f t="shared" si="44"/>
        <v>0</v>
      </c>
    </row>
    <row r="265" spans="2:14" ht="19.5" customHeight="1" thickBot="1" x14ac:dyDescent="0.3">
      <c r="B265" s="167"/>
      <c r="C265" s="106" t="s">
        <v>469</v>
      </c>
      <c r="D265" s="95" t="s">
        <v>26</v>
      </c>
      <c r="E265" s="92" t="s">
        <v>470</v>
      </c>
      <c r="F265" s="97">
        <v>1</v>
      </c>
      <c r="G265" s="1"/>
      <c r="H265" s="2"/>
      <c r="I265" s="6"/>
      <c r="J265" s="3"/>
      <c r="K265" s="86">
        <f t="shared" si="42"/>
        <v>0</v>
      </c>
      <c r="L265" s="4"/>
      <c r="M265" s="86">
        <f t="shared" si="43"/>
        <v>0</v>
      </c>
      <c r="N265" s="87">
        <f t="shared" si="44"/>
        <v>0</v>
      </c>
    </row>
    <row r="266" spans="2:14" ht="19.5" customHeight="1" thickBot="1" x14ac:dyDescent="0.3">
      <c r="B266" s="167"/>
      <c r="C266" s="136" t="s">
        <v>471</v>
      </c>
      <c r="D266" s="137"/>
      <c r="E266" s="137"/>
      <c r="F266" s="138"/>
      <c r="G266" s="133" t="s">
        <v>471</v>
      </c>
      <c r="H266" s="134"/>
      <c r="I266" s="134"/>
      <c r="J266" s="134"/>
      <c r="K266" s="134"/>
      <c r="L266" s="134"/>
      <c r="M266" s="134"/>
      <c r="N266" s="135"/>
    </row>
    <row r="267" spans="2:14" ht="19.5" customHeight="1" thickBot="1" x14ac:dyDescent="0.3">
      <c r="B267" s="167"/>
      <c r="C267" s="98" t="s">
        <v>472</v>
      </c>
      <c r="D267" s="91" t="s">
        <v>26</v>
      </c>
      <c r="E267" s="92" t="s">
        <v>473</v>
      </c>
      <c r="F267" s="93">
        <v>1</v>
      </c>
      <c r="G267" s="1"/>
      <c r="H267" s="2"/>
      <c r="I267" s="6"/>
      <c r="J267" s="3"/>
      <c r="K267" s="86">
        <f t="shared" ref="K267:K273" si="45">$I267*$J267</f>
        <v>0</v>
      </c>
      <c r="L267" s="4"/>
      <c r="M267" s="86">
        <f t="shared" ref="M267:M273" si="46">(1-$L267)*$K267</f>
        <v>0</v>
      </c>
      <c r="N267" s="87">
        <f t="shared" ref="N267:N273" si="47">1.2*$M267</f>
        <v>0</v>
      </c>
    </row>
    <row r="268" spans="2:14" ht="19.5" customHeight="1" thickBot="1" x14ac:dyDescent="0.3">
      <c r="B268" s="167"/>
      <c r="C268" s="98" t="s">
        <v>474</v>
      </c>
      <c r="D268" s="91" t="s">
        <v>26</v>
      </c>
      <c r="E268" s="92" t="s">
        <v>475</v>
      </c>
      <c r="F268" s="93">
        <v>1</v>
      </c>
      <c r="G268" s="1"/>
      <c r="H268" s="2"/>
      <c r="I268" s="6"/>
      <c r="J268" s="3"/>
      <c r="K268" s="86">
        <f t="shared" si="45"/>
        <v>0</v>
      </c>
      <c r="L268" s="4"/>
      <c r="M268" s="86">
        <f t="shared" si="46"/>
        <v>0</v>
      </c>
      <c r="N268" s="87">
        <f t="shared" si="47"/>
        <v>0</v>
      </c>
    </row>
    <row r="269" spans="2:14" ht="19.5" customHeight="1" thickBot="1" x14ac:dyDescent="0.3">
      <c r="B269" s="167"/>
      <c r="C269" s="98" t="s">
        <v>476</v>
      </c>
      <c r="D269" s="91" t="s">
        <v>26</v>
      </c>
      <c r="E269" s="92" t="s">
        <v>477</v>
      </c>
      <c r="F269" s="93">
        <v>1</v>
      </c>
      <c r="G269" s="1"/>
      <c r="H269" s="2"/>
      <c r="I269" s="6"/>
      <c r="J269" s="3"/>
      <c r="K269" s="86">
        <f t="shared" si="45"/>
        <v>0</v>
      </c>
      <c r="L269" s="4"/>
      <c r="M269" s="86">
        <f t="shared" si="46"/>
        <v>0</v>
      </c>
      <c r="N269" s="87">
        <f t="shared" si="47"/>
        <v>0</v>
      </c>
    </row>
    <row r="270" spans="2:14" ht="19.5" customHeight="1" thickBot="1" x14ac:dyDescent="0.3">
      <c r="B270" s="167"/>
      <c r="C270" s="98" t="s">
        <v>478</v>
      </c>
      <c r="D270" s="91" t="s">
        <v>26</v>
      </c>
      <c r="E270" s="92" t="s">
        <v>479</v>
      </c>
      <c r="F270" s="93">
        <v>1</v>
      </c>
      <c r="G270" s="1"/>
      <c r="H270" s="2"/>
      <c r="I270" s="6"/>
      <c r="J270" s="3"/>
      <c r="K270" s="86">
        <f t="shared" si="45"/>
        <v>0</v>
      </c>
      <c r="L270" s="4"/>
      <c r="M270" s="86">
        <f t="shared" si="46"/>
        <v>0</v>
      </c>
      <c r="N270" s="87">
        <f t="shared" si="47"/>
        <v>0</v>
      </c>
    </row>
    <row r="271" spans="2:14" ht="19.5" customHeight="1" thickBot="1" x14ac:dyDescent="0.3">
      <c r="B271" s="167"/>
      <c r="C271" s="98" t="s">
        <v>480</v>
      </c>
      <c r="D271" s="91" t="s">
        <v>26</v>
      </c>
      <c r="E271" s="92" t="s">
        <v>481</v>
      </c>
      <c r="F271" s="93">
        <v>1</v>
      </c>
      <c r="G271" s="1"/>
      <c r="H271" s="2"/>
      <c r="I271" s="6"/>
      <c r="J271" s="3"/>
      <c r="K271" s="86">
        <f t="shared" si="45"/>
        <v>0</v>
      </c>
      <c r="L271" s="4"/>
      <c r="M271" s="86">
        <f t="shared" si="46"/>
        <v>0</v>
      </c>
      <c r="N271" s="87">
        <f t="shared" si="47"/>
        <v>0</v>
      </c>
    </row>
    <row r="272" spans="2:14" ht="19.5" customHeight="1" thickBot="1" x14ac:dyDescent="0.3">
      <c r="B272" s="167"/>
      <c r="C272" s="98" t="s">
        <v>482</v>
      </c>
      <c r="D272" s="91" t="s">
        <v>26</v>
      </c>
      <c r="E272" s="92" t="s">
        <v>483</v>
      </c>
      <c r="F272" s="93">
        <v>1</v>
      </c>
      <c r="G272" s="1"/>
      <c r="H272" s="2"/>
      <c r="I272" s="6"/>
      <c r="J272" s="3"/>
      <c r="K272" s="86">
        <f t="shared" si="45"/>
        <v>0</v>
      </c>
      <c r="L272" s="4"/>
      <c r="M272" s="86">
        <f t="shared" si="46"/>
        <v>0</v>
      </c>
      <c r="N272" s="87">
        <f t="shared" si="47"/>
        <v>0</v>
      </c>
    </row>
    <row r="273" spans="2:14" ht="19.5" customHeight="1" thickBot="1" x14ac:dyDescent="0.3">
      <c r="B273" s="167"/>
      <c r="C273" s="106" t="s">
        <v>484</v>
      </c>
      <c r="D273" s="95" t="s">
        <v>26</v>
      </c>
      <c r="E273" s="96" t="s">
        <v>485</v>
      </c>
      <c r="F273" s="97">
        <v>1</v>
      </c>
      <c r="G273" s="1"/>
      <c r="H273" s="2"/>
      <c r="I273" s="6"/>
      <c r="J273" s="3"/>
      <c r="K273" s="86">
        <f t="shared" si="45"/>
        <v>0</v>
      </c>
      <c r="L273" s="4"/>
      <c r="M273" s="86">
        <f t="shared" si="46"/>
        <v>0</v>
      </c>
      <c r="N273" s="87">
        <f t="shared" si="47"/>
        <v>0</v>
      </c>
    </row>
    <row r="274" spans="2:14" ht="19.5" customHeight="1" thickBot="1" x14ac:dyDescent="0.3">
      <c r="B274" s="167"/>
      <c r="C274" s="136" t="s">
        <v>486</v>
      </c>
      <c r="D274" s="137"/>
      <c r="E274" s="137"/>
      <c r="F274" s="138"/>
      <c r="G274" s="133" t="s">
        <v>486</v>
      </c>
      <c r="H274" s="134"/>
      <c r="I274" s="134"/>
      <c r="J274" s="134"/>
      <c r="K274" s="134"/>
      <c r="L274" s="134"/>
      <c r="M274" s="134"/>
      <c r="N274" s="135"/>
    </row>
    <row r="275" spans="2:14" ht="19.5" customHeight="1" thickBot="1" x14ac:dyDescent="0.3">
      <c r="B275" s="167"/>
      <c r="C275" s="98" t="s">
        <v>487</v>
      </c>
      <c r="D275" s="91" t="s">
        <v>26</v>
      </c>
      <c r="E275" s="92" t="s">
        <v>488</v>
      </c>
      <c r="F275" s="93">
        <v>1</v>
      </c>
      <c r="G275" s="1"/>
      <c r="H275" s="2"/>
      <c r="I275" s="6"/>
      <c r="J275" s="3"/>
      <c r="K275" s="86">
        <f t="shared" ref="K275:K281" si="48">$I275*$J275</f>
        <v>0</v>
      </c>
      <c r="L275" s="4"/>
      <c r="M275" s="86">
        <f t="shared" ref="M275:M281" si="49">(1-$L275)*$K275</f>
        <v>0</v>
      </c>
      <c r="N275" s="87">
        <f t="shared" ref="N275:N281" si="50">1.2*$M275</f>
        <v>0</v>
      </c>
    </row>
    <row r="276" spans="2:14" ht="19.5" customHeight="1" thickBot="1" x14ac:dyDescent="0.3">
      <c r="B276" s="167"/>
      <c r="C276" s="98" t="s">
        <v>489</v>
      </c>
      <c r="D276" s="91" t="s">
        <v>26</v>
      </c>
      <c r="E276" s="92" t="s">
        <v>490</v>
      </c>
      <c r="F276" s="93">
        <v>1</v>
      </c>
      <c r="G276" s="1"/>
      <c r="H276" s="2"/>
      <c r="I276" s="6"/>
      <c r="J276" s="3"/>
      <c r="K276" s="86">
        <f t="shared" si="48"/>
        <v>0</v>
      </c>
      <c r="L276" s="4"/>
      <c r="M276" s="86">
        <f t="shared" si="49"/>
        <v>0</v>
      </c>
      <c r="N276" s="87">
        <f t="shared" si="50"/>
        <v>0</v>
      </c>
    </row>
    <row r="277" spans="2:14" ht="19.5" customHeight="1" thickBot="1" x14ac:dyDescent="0.3">
      <c r="B277" s="167"/>
      <c r="C277" s="98" t="s">
        <v>491</v>
      </c>
      <c r="D277" s="91" t="s">
        <v>26</v>
      </c>
      <c r="E277" s="92" t="s">
        <v>492</v>
      </c>
      <c r="F277" s="93">
        <v>1</v>
      </c>
      <c r="G277" s="1"/>
      <c r="H277" s="2"/>
      <c r="I277" s="6"/>
      <c r="J277" s="3"/>
      <c r="K277" s="86">
        <f t="shared" si="48"/>
        <v>0</v>
      </c>
      <c r="L277" s="4"/>
      <c r="M277" s="86">
        <f t="shared" si="49"/>
        <v>0</v>
      </c>
      <c r="N277" s="87">
        <f t="shared" si="50"/>
        <v>0</v>
      </c>
    </row>
    <row r="278" spans="2:14" ht="19.5" customHeight="1" thickBot="1" x14ac:dyDescent="0.3">
      <c r="B278" s="167"/>
      <c r="C278" s="98" t="s">
        <v>493</v>
      </c>
      <c r="D278" s="91" t="s">
        <v>26</v>
      </c>
      <c r="E278" s="92" t="s">
        <v>494</v>
      </c>
      <c r="F278" s="93">
        <v>1</v>
      </c>
      <c r="G278" s="1"/>
      <c r="H278" s="2"/>
      <c r="I278" s="6"/>
      <c r="J278" s="3"/>
      <c r="K278" s="86">
        <f t="shared" si="48"/>
        <v>0</v>
      </c>
      <c r="L278" s="4"/>
      <c r="M278" s="86">
        <f t="shared" si="49"/>
        <v>0</v>
      </c>
      <c r="N278" s="87">
        <f t="shared" si="50"/>
        <v>0</v>
      </c>
    </row>
    <row r="279" spans="2:14" ht="19.5" customHeight="1" thickBot="1" x14ac:dyDescent="0.3">
      <c r="B279" s="167"/>
      <c r="C279" s="98" t="s">
        <v>495</v>
      </c>
      <c r="D279" s="91" t="s">
        <v>26</v>
      </c>
      <c r="E279" s="92" t="s">
        <v>496</v>
      </c>
      <c r="F279" s="93">
        <v>1</v>
      </c>
      <c r="G279" s="1"/>
      <c r="H279" s="2"/>
      <c r="I279" s="6"/>
      <c r="J279" s="3"/>
      <c r="K279" s="86">
        <f t="shared" si="48"/>
        <v>0</v>
      </c>
      <c r="L279" s="4"/>
      <c r="M279" s="86">
        <f t="shared" si="49"/>
        <v>0</v>
      </c>
      <c r="N279" s="87">
        <f t="shared" si="50"/>
        <v>0</v>
      </c>
    </row>
    <row r="280" spans="2:14" ht="19.5" customHeight="1" thickBot="1" x14ac:dyDescent="0.3">
      <c r="B280" s="167"/>
      <c r="C280" s="98" t="s">
        <v>497</v>
      </c>
      <c r="D280" s="91" t="s">
        <v>26</v>
      </c>
      <c r="E280" s="92" t="s">
        <v>498</v>
      </c>
      <c r="F280" s="93">
        <v>1</v>
      </c>
      <c r="G280" s="1"/>
      <c r="H280" s="2"/>
      <c r="I280" s="6"/>
      <c r="J280" s="3"/>
      <c r="K280" s="86">
        <f t="shared" si="48"/>
        <v>0</v>
      </c>
      <c r="L280" s="4"/>
      <c r="M280" s="86">
        <f t="shared" si="49"/>
        <v>0</v>
      </c>
      <c r="N280" s="87">
        <f t="shared" si="50"/>
        <v>0</v>
      </c>
    </row>
    <row r="281" spans="2:14" ht="19.5" customHeight="1" thickBot="1" x14ac:dyDescent="0.3">
      <c r="B281" s="167"/>
      <c r="C281" s="106" t="s">
        <v>499</v>
      </c>
      <c r="D281" s="95" t="s">
        <v>26</v>
      </c>
      <c r="E281" s="96" t="s">
        <v>500</v>
      </c>
      <c r="F281" s="97">
        <v>1</v>
      </c>
      <c r="G281" s="1"/>
      <c r="H281" s="2"/>
      <c r="I281" s="6"/>
      <c r="J281" s="3"/>
      <c r="K281" s="86">
        <f t="shared" si="48"/>
        <v>0</v>
      </c>
      <c r="L281" s="4"/>
      <c r="M281" s="86">
        <f t="shared" si="49"/>
        <v>0</v>
      </c>
      <c r="N281" s="87">
        <f t="shared" si="50"/>
        <v>0</v>
      </c>
    </row>
    <row r="282" spans="2:14" ht="19.5" customHeight="1" thickBot="1" x14ac:dyDescent="0.3">
      <c r="B282" s="167"/>
      <c r="C282" s="136" t="s">
        <v>501</v>
      </c>
      <c r="D282" s="137"/>
      <c r="E282" s="137"/>
      <c r="F282" s="138"/>
      <c r="G282" s="133" t="s">
        <v>501</v>
      </c>
      <c r="H282" s="134"/>
      <c r="I282" s="134"/>
      <c r="J282" s="134"/>
      <c r="K282" s="134"/>
      <c r="L282" s="134"/>
      <c r="M282" s="134"/>
      <c r="N282" s="135"/>
    </row>
    <row r="283" spans="2:14" ht="19.5" customHeight="1" thickBot="1" x14ac:dyDescent="0.3">
      <c r="B283" s="167"/>
      <c r="C283" s="98" t="s">
        <v>502</v>
      </c>
      <c r="D283" s="91" t="s">
        <v>26</v>
      </c>
      <c r="E283" s="92" t="s">
        <v>503</v>
      </c>
      <c r="F283" s="93">
        <v>1</v>
      </c>
      <c r="G283" s="1"/>
      <c r="H283" s="2"/>
      <c r="I283" s="6"/>
      <c r="J283" s="3"/>
      <c r="K283" s="86">
        <f t="shared" ref="K283:K296" si="51">$I283*$J283</f>
        <v>0</v>
      </c>
      <c r="L283" s="4"/>
      <c r="M283" s="86">
        <f t="shared" ref="M283:M296" si="52">(1-$L283)*$K283</f>
        <v>0</v>
      </c>
      <c r="N283" s="87">
        <f t="shared" ref="N283:N296" si="53">1.2*$M283</f>
        <v>0</v>
      </c>
    </row>
    <row r="284" spans="2:14" ht="19.5" customHeight="1" thickBot="1" x14ac:dyDescent="0.3">
      <c r="B284" s="167"/>
      <c r="C284" s="98" t="s">
        <v>504</v>
      </c>
      <c r="D284" s="91" t="s">
        <v>26</v>
      </c>
      <c r="E284" s="92" t="s">
        <v>505</v>
      </c>
      <c r="F284" s="93">
        <v>1</v>
      </c>
      <c r="G284" s="1"/>
      <c r="H284" s="2"/>
      <c r="I284" s="6"/>
      <c r="J284" s="3"/>
      <c r="K284" s="86">
        <f t="shared" si="51"/>
        <v>0</v>
      </c>
      <c r="L284" s="4"/>
      <c r="M284" s="86">
        <f t="shared" si="52"/>
        <v>0</v>
      </c>
      <c r="N284" s="87">
        <f t="shared" si="53"/>
        <v>0</v>
      </c>
    </row>
    <row r="285" spans="2:14" ht="19.5" customHeight="1" thickBot="1" x14ac:dyDescent="0.3">
      <c r="B285" s="167"/>
      <c r="C285" s="98" t="s">
        <v>506</v>
      </c>
      <c r="D285" s="91" t="s">
        <v>26</v>
      </c>
      <c r="E285" s="92" t="s">
        <v>507</v>
      </c>
      <c r="F285" s="93">
        <v>1</v>
      </c>
      <c r="G285" s="1"/>
      <c r="H285" s="2"/>
      <c r="I285" s="6"/>
      <c r="J285" s="3"/>
      <c r="K285" s="86">
        <f t="shared" si="51"/>
        <v>0</v>
      </c>
      <c r="L285" s="4"/>
      <c r="M285" s="86">
        <f t="shared" si="52"/>
        <v>0</v>
      </c>
      <c r="N285" s="87">
        <f t="shared" si="53"/>
        <v>0</v>
      </c>
    </row>
    <row r="286" spans="2:14" ht="19.5" customHeight="1" thickBot="1" x14ac:dyDescent="0.3">
      <c r="B286" s="167"/>
      <c r="C286" s="98" t="s">
        <v>508</v>
      </c>
      <c r="D286" s="91" t="s">
        <v>26</v>
      </c>
      <c r="E286" s="92" t="s">
        <v>509</v>
      </c>
      <c r="F286" s="93">
        <v>1</v>
      </c>
      <c r="G286" s="1"/>
      <c r="H286" s="2"/>
      <c r="I286" s="6"/>
      <c r="J286" s="3"/>
      <c r="K286" s="86">
        <f t="shared" si="51"/>
        <v>0</v>
      </c>
      <c r="L286" s="4"/>
      <c r="M286" s="86">
        <f t="shared" si="52"/>
        <v>0</v>
      </c>
      <c r="N286" s="87">
        <f t="shared" si="53"/>
        <v>0</v>
      </c>
    </row>
    <row r="287" spans="2:14" ht="19.5" customHeight="1" thickBot="1" x14ac:dyDescent="0.3">
      <c r="B287" s="167"/>
      <c r="C287" s="98" t="s">
        <v>510</v>
      </c>
      <c r="D287" s="91" t="s">
        <v>26</v>
      </c>
      <c r="E287" s="92" t="s">
        <v>511</v>
      </c>
      <c r="F287" s="93">
        <v>1</v>
      </c>
      <c r="G287" s="1"/>
      <c r="H287" s="2"/>
      <c r="I287" s="6"/>
      <c r="J287" s="3"/>
      <c r="K287" s="86">
        <f t="shared" si="51"/>
        <v>0</v>
      </c>
      <c r="L287" s="4"/>
      <c r="M287" s="86">
        <f t="shared" si="52"/>
        <v>0</v>
      </c>
      <c r="N287" s="87">
        <f t="shared" si="53"/>
        <v>0</v>
      </c>
    </row>
    <row r="288" spans="2:14" ht="19.5" customHeight="1" thickBot="1" x14ac:dyDescent="0.3">
      <c r="B288" s="167"/>
      <c r="C288" s="98" t="s">
        <v>512</v>
      </c>
      <c r="D288" s="91" t="s">
        <v>26</v>
      </c>
      <c r="E288" s="92" t="s">
        <v>513</v>
      </c>
      <c r="F288" s="93">
        <v>1</v>
      </c>
      <c r="G288" s="1"/>
      <c r="H288" s="2"/>
      <c r="I288" s="6"/>
      <c r="J288" s="3"/>
      <c r="K288" s="86">
        <f t="shared" si="51"/>
        <v>0</v>
      </c>
      <c r="L288" s="4"/>
      <c r="M288" s="86">
        <f t="shared" si="52"/>
        <v>0</v>
      </c>
      <c r="N288" s="87">
        <f t="shared" si="53"/>
        <v>0</v>
      </c>
    </row>
    <row r="289" spans="2:14" ht="19.5" customHeight="1" thickBot="1" x14ac:dyDescent="0.3">
      <c r="B289" s="167"/>
      <c r="C289" s="98" t="s">
        <v>514</v>
      </c>
      <c r="D289" s="91" t="s">
        <v>26</v>
      </c>
      <c r="E289" s="92" t="s">
        <v>515</v>
      </c>
      <c r="F289" s="93">
        <v>1</v>
      </c>
      <c r="G289" s="1"/>
      <c r="H289" s="2"/>
      <c r="I289" s="6"/>
      <c r="J289" s="3"/>
      <c r="K289" s="86">
        <f t="shared" si="51"/>
        <v>0</v>
      </c>
      <c r="L289" s="4"/>
      <c r="M289" s="86">
        <f t="shared" si="52"/>
        <v>0</v>
      </c>
      <c r="N289" s="87">
        <f t="shared" si="53"/>
        <v>0</v>
      </c>
    </row>
    <row r="290" spans="2:14" ht="19.5" customHeight="1" thickBot="1" x14ac:dyDescent="0.3">
      <c r="B290" s="167"/>
      <c r="C290" s="98" t="s">
        <v>516</v>
      </c>
      <c r="D290" s="91" t="s">
        <v>26</v>
      </c>
      <c r="E290" s="92" t="s">
        <v>517</v>
      </c>
      <c r="F290" s="93">
        <v>1</v>
      </c>
      <c r="G290" s="1"/>
      <c r="H290" s="2"/>
      <c r="I290" s="6"/>
      <c r="J290" s="3"/>
      <c r="K290" s="86">
        <f t="shared" si="51"/>
        <v>0</v>
      </c>
      <c r="L290" s="4"/>
      <c r="M290" s="86">
        <f t="shared" si="52"/>
        <v>0</v>
      </c>
      <c r="N290" s="87">
        <f t="shared" si="53"/>
        <v>0</v>
      </c>
    </row>
    <row r="291" spans="2:14" ht="19.5" customHeight="1" thickBot="1" x14ac:dyDescent="0.3">
      <c r="B291" s="167"/>
      <c r="C291" s="98" t="s">
        <v>518</v>
      </c>
      <c r="D291" s="91" t="s">
        <v>26</v>
      </c>
      <c r="E291" s="92" t="s">
        <v>519</v>
      </c>
      <c r="F291" s="93">
        <v>1</v>
      </c>
      <c r="G291" s="1"/>
      <c r="H291" s="2"/>
      <c r="I291" s="6"/>
      <c r="J291" s="3"/>
      <c r="K291" s="86">
        <f t="shared" si="51"/>
        <v>0</v>
      </c>
      <c r="L291" s="4"/>
      <c r="M291" s="86">
        <f t="shared" si="52"/>
        <v>0</v>
      </c>
      <c r="N291" s="87">
        <f t="shared" si="53"/>
        <v>0</v>
      </c>
    </row>
    <row r="292" spans="2:14" ht="19.5" customHeight="1" thickBot="1" x14ac:dyDescent="0.3">
      <c r="B292" s="167"/>
      <c r="C292" s="98" t="s">
        <v>520</v>
      </c>
      <c r="D292" s="91" t="s">
        <v>26</v>
      </c>
      <c r="E292" s="92" t="s">
        <v>521</v>
      </c>
      <c r="F292" s="93">
        <v>1</v>
      </c>
      <c r="G292" s="1"/>
      <c r="H292" s="2"/>
      <c r="I292" s="6"/>
      <c r="J292" s="3"/>
      <c r="K292" s="86">
        <f t="shared" si="51"/>
        <v>0</v>
      </c>
      <c r="L292" s="4"/>
      <c r="M292" s="86">
        <f t="shared" si="52"/>
        <v>0</v>
      </c>
      <c r="N292" s="87">
        <f t="shared" si="53"/>
        <v>0</v>
      </c>
    </row>
    <row r="293" spans="2:14" ht="19.5" customHeight="1" thickBot="1" x14ac:dyDescent="0.3">
      <c r="B293" s="167"/>
      <c r="C293" s="98" t="s">
        <v>522</v>
      </c>
      <c r="D293" s="91" t="s">
        <v>26</v>
      </c>
      <c r="E293" s="92" t="s">
        <v>523</v>
      </c>
      <c r="F293" s="93">
        <v>1</v>
      </c>
      <c r="G293" s="1"/>
      <c r="H293" s="2"/>
      <c r="I293" s="6"/>
      <c r="J293" s="3"/>
      <c r="K293" s="86">
        <f t="shared" si="51"/>
        <v>0</v>
      </c>
      <c r="L293" s="4"/>
      <c r="M293" s="86">
        <f t="shared" si="52"/>
        <v>0</v>
      </c>
      <c r="N293" s="87">
        <f t="shared" si="53"/>
        <v>0</v>
      </c>
    </row>
    <row r="294" spans="2:14" ht="19.5" customHeight="1" thickBot="1" x14ac:dyDescent="0.3">
      <c r="B294" s="167"/>
      <c r="C294" s="98" t="s">
        <v>524</v>
      </c>
      <c r="D294" s="91" t="s">
        <v>26</v>
      </c>
      <c r="E294" s="92" t="s">
        <v>525</v>
      </c>
      <c r="F294" s="93">
        <v>1</v>
      </c>
      <c r="G294" s="1"/>
      <c r="H294" s="2"/>
      <c r="I294" s="6"/>
      <c r="J294" s="3"/>
      <c r="K294" s="86">
        <f t="shared" si="51"/>
        <v>0</v>
      </c>
      <c r="L294" s="4"/>
      <c r="M294" s="86">
        <f t="shared" si="52"/>
        <v>0</v>
      </c>
      <c r="N294" s="87">
        <f t="shared" si="53"/>
        <v>0</v>
      </c>
    </row>
    <row r="295" spans="2:14" ht="19.5" customHeight="1" thickBot="1" x14ac:dyDescent="0.3">
      <c r="B295" s="167"/>
      <c r="C295" s="98" t="s">
        <v>526</v>
      </c>
      <c r="D295" s="91" t="s">
        <v>26</v>
      </c>
      <c r="E295" s="92" t="s">
        <v>527</v>
      </c>
      <c r="F295" s="93">
        <v>1</v>
      </c>
      <c r="G295" s="1"/>
      <c r="H295" s="2"/>
      <c r="I295" s="6"/>
      <c r="J295" s="3"/>
      <c r="K295" s="86">
        <f t="shared" si="51"/>
        <v>0</v>
      </c>
      <c r="L295" s="4"/>
      <c r="M295" s="86">
        <f t="shared" si="52"/>
        <v>0</v>
      </c>
      <c r="N295" s="87">
        <f t="shared" si="53"/>
        <v>0</v>
      </c>
    </row>
    <row r="296" spans="2:14" ht="19.5" customHeight="1" thickBot="1" x14ac:dyDescent="0.3">
      <c r="B296" s="167"/>
      <c r="C296" s="106" t="s">
        <v>528</v>
      </c>
      <c r="D296" s="95" t="s">
        <v>26</v>
      </c>
      <c r="E296" s="92" t="s">
        <v>529</v>
      </c>
      <c r="F296" s="97">
        <v>1</v>
      </c>
      <c r="G296" s="1"/>
      <c r="H296" s="2"/>
      <c r="I296" s="6"/>
      <c r="J296" s="3"/>
      <c r="K296" s="86">
        <f t="shared" si="51"/>
        <v>0</v>
      </c>
      <c r="L296" s="4"/>
      <c r="M296" s="86">
        <f t="shared" si="52"/>
        <v>0</v>
      </c>
      <c r="N296" s="87">
        <f t="shared" si="53"/>
        <v>0</v>
      </c>
    </row>
    <row r="297" spans="2:14" ht="19.5" customHeight="1" thickBot="1" x14ac:dyDescent="0.3">
      <c r="B297" s="167"/>
      <c r="C297" s="168" t="s">
        <v>530</v>
      </c>
      <c r="D297" s="137"/>
      <c r="E297" s="137"/>
      <c r="F297" s="138"/>
      <c r="G297" s="133" t="s">
        <v>530</v>
      </c>
      <c r="H297" s="134"/>
      <c r="I297" s="134"/>
      <c r="J297" s="134"/>
      <c r="K297" s="134"/>
      <c r="L297" s="134"/>
      <c r="M297" s="134"/>
      <c r="N297" s="135"/>
    </row>
    <row r="298" spans="2:14" ht="19.5" customHeight="1" thickBot="1" x14ac:dyDescent="0.3">
      <c r="B298" s="167"/>
      <c r="C298" s="90" t="s">
        <v>531</v>
      </c>
      <c r="D298" s="91" t="s">
        <v>26</v>
      </c>
      <c r="E298" s="92" t="s">
        <v>532</v>
      </c>
      <c r="F298" s="93">
        <v>1</v>
      </c>
      <c r="G298" s="1"/>
      <c r="H298" s="2"/>
      <c r="I298" s="6"/>
      <c r="J298" s="3"/>
      <c r="K298" s="86">
        <f t="shared" ref="K298:K300" si="54">$I298*$J298</f>
        <v>0</v>
      </c>
      <c r="L298" s="4"/>
      <c r="M298" s="86">
        <f t="shared" ref="M298:M300" si="55">(1-$L298)*$K298</f>
        <v>0</v>
      </c>
      <c r="N298" s="87">
        <f t="shared" ref="N298:N300" si="56">1.2*$M298</f>
        <v>0</v>
      </c>
    </row>
    <row r="299" spans="2:14" ht="19.5" customHeight="1" thickBot="1" x14ac:dyDescent="0.3">
      <c r="B299" s="167"/>
      <c r="C299" s="90" t="s">
        <v>533</v>
      </c>
      <c r="D299" s="91" t="s">
        <v>26</v>
      </c>
      <c r="E299" s="92" t="s">
        <v>534</v>
      </c>
      <c r="F299" s="93">
        <v>1</v>
      </c>
      <c r="G299" s="1"/>
      <c r="H299" s="2"/>
      <c r="I299" s="6"/>
      <c r="J299" s="3"/>
      <c r="K299" s="86">
        <f t="shared" si="54"/>
        <v>0</v>
      </c>
      <c r="L299" s="4"/>
      <c r="M299" s="86">
        <f t="shared" si="55"/>
        <v>0</v>
      </c>
      <c r="N299" s="87">
        <f t="shared" si="56"/>
        <v>0</v>
      </c>
    </row>
    <row r="300" spans="2:14" ht="19.5" customHeight="1" thickBot="1" x14ac:dyDescent="0.3">
      <c r="B300" s="167"/>
      <c r="C300" s="90" t="s">
        <v>535</v>
      </c>
      <c r="D300" s="91" t="s">
        <v>26</v>
      </c>
      <c r="E300" s="92" t="s">
        <v>536</v>
      </c>
      <c r="F300" s="93">
        <v>1</v>
      </c>
      <c r="G300" s="1"/>
      <c r="H300" s="2"/>
      <c r="I300" s="6"/>
      <c r="J300" s="3"/>
      <c r="K300" s="86">
        <f t="shared" si="54"/>
        <v>0</v>
      </c>
      <c r="L300" s="4"/>
      <c r="M300" s="86">
        <f t="shared" si="55"/>
        <v>0</v>
      </c>
      <c r="N300" s="87">
        <f t="shared" si="56"/>
        <v>0</v>
      </c>
    </row>
    <row r="301" spans="2:14" ht="19.5" customHeight="1" thickBot="1" x14ac:dyDescent="0.3">
      <c r="B301" s="167" t="s">
        <v>537</v>
      </c>
      <c r="C301" s="168" t="s">
        <v>537</v>
      </c>
      <c r="D301" s="137"/>
      <c r="E301" s="137"/>
      <c r="F301" s="138"/>
      <c r="G301" s="133" t="s">
        <v>537</v>
      </c>
      <c r="H301" s="134"/>
      <c r="I301" s="134"/>
      <c r="J301" s="134"/>
      <c r="K301" s="134"/>
      <c r="L301" s="134"/>
      <c r="M301" s="134"/>
      <c r="N301" s="135"/>
    </row>
    <row r="302" spans="2:14" ht="19.5" customHeight="1" thickBot="1" x14ac:dyDescent="0.3">
      <c r="B302" s="167"/>
      <c r="C302" s="90" t="s">
        <v>538</v>
      </c>
      <c r="D302" s="91" t="s">
        <v>26</v>
      </c>
      <c r="E302" s="92" t="s">
        <v>539</v>
      </c>
      <c r="F302" s="93">
        <v>1</v>
      </c>
      <c r="G302" s="1"/>
      <c r="H302" s="2"/>
      <c r="I302" s="6"/>
      <c r="J302" s="3"/>
      <c r="K302" s="86">
        <f t="shared" ref="K302:K313" si="57">$I302*$J302</f>
        <v>0</v>
      </c>
      <c r="L302" s="4"/>
      <c r="M302" s="86">
        <f t="shared" ref="M302:M313" si="58">(1-$L302)*$K302</f>
        <v>0</v>
      </c>
      <c r="N302" s="87">
        <f t="shared" ref="N302:N313" si="59">1.2*$M302</f>
        <v>0</v>
      </c>
    </row>
    <row r="303" spans="2:14" ht="19.5" customHeight="1" thickBot="1" x14ac:dyDescent="0.3">
      <c r="B303" s="167"/>
      <c r="C303" s="90" t="s">
        <v>540</v>
      </c>
      <c r="D303" s="91" t="s">
        <v>26</v>
      </c>
      <c r="E303" s="92" t="s">
        <v>541</v>
      </c>
      <c r="F303" s="93">
        <v>1</v>
      </c>
      <c r="G303" s="1"/>
      <c r="H303" s="2"/>
      <c r="I303" s="6"/>
      <c r="J303" s="3"/>
      <c r="K303" s="86">
        <f t="shared" si="57"/>
        <v>0</v>
      </c>
      <c r="L303" s="4"/>
      <c r="M303" s="86">
        <f t="shared" si="58"/>
        <v>0</v>
      </c>
      <c r="N303" s="87">
        <f t="shared" si="59"/>
        <v>0</v>
      </c>
    </row>
    <row r="304" spans="2:14" ht="19.5" customHeight="1" thickBot="1" x14ac:dyDescent="0.3">
      <c r="B304" s="167"/>
      <c r="C304" s="90" t="s">
        <v>542</v>
      </c>
      <c r="D304" s="91" t="s">
        <v>26</v>
      </c>
      <c r="E304" s="92" t="s">
        <v>543</v>
      </c>
      <c r="F304" s="93">
        <v>1</v>
      </c>
      <c r="G304" s="1"/>
      <c r="H304" s="2"/>
      <c r="I304" s="6"/>
      <c r="J304" s="3"/>
      <c r="K304" s="86">
        <f t="shared" si="57"/>
        <v>0</v>
      </c>
      <c r="L304" s="4"/>
      <c r="M304" s="86">
        <f t="shared" si="58"/>
        <v>0</v>
      </c>
      <c r="N304" s="87">
        <f t="shared" si="59"/>
        <v>0</v>
      </c>
    </row>
    <row r="305" spans="2:14" ht="19.5" customHeight="1" thickBot="1" x14ac:dyDescent="0.3">
      <c r="B305" s="167"/>
      <c r="C305" s="90" t="s">
        <v>544</v>
      </c>
      <c r="D305" s="91" t="s">
        <v>447</v>
      </c>
      <c r="E305" s="92" t="s">
        <v>545</v>
      </c>
      <c r="F305" s="93">
        <v>1</v>
      </c>
      <c r="G305" s="1"/>
      <c r="H305" s="2"/>
      <c r="I305" s="6"/>
      <c r="J305" s="3"/>
      <c r="K305" s="86">
        <f t="shared" si="57"/>
        <v>0</v>
      </c>
      <c r="L305" s="4"/>
      <c r="M305" s="86">
        <f t="shared" si="58"/>
        <v>0</v>
      </c>
      <c r="N305" s="87">
        <f t="shared" si="59"/>
        <v>0</v>
      </c>
    </row>
    <row r="306" spans="2:14" ht="19.5" customHeight="1" thickBot="1" x14ac:dyDescent="0.3">
      <c r="B306" s="167"/>
      <c r="C306" s="90" t="s">
        <v>546</v>
      </c>
      <c r="D306" s="91" t="s">
        <v>447</v>
      </c>
      <c r="E306" s="92" t="s">
        <v>547</v>
      </c>
      <c r="F306" s="93">
        <v>1</v>
      </c>
      <c r="G306" s="1"/>
      <c r="H306" s="2"/>
      <c r="I306" s="6"/>
      <c r="J306" s="3"/>
      <c r="K306" s="86">
        <f t="shared" si="57"/>
        <v>0</v>
      </c>
      <c r="L306" s="4"/>
      <c r="M306" s="86">
        <f t="shared" si="58"/>
        <v>0</v>
      </c>
      <c r="N306" s="87">
        <f t="shared" si="59"/>
        <v>0</v>
      </c>
    </row>
    <row r="307" spans="2:14" ht="19.5" customHeight="1" thickBot="1" x14ac:dyDescent="0.3">
      <c r="B307" s="167"/>
      <c r="C307" s="90" t="s">
        <v>548</v>
      </c>
      <c r="D307" s="91" t="s">
        <v>447</v>
      </c>
      <c r="E307" s="92" t="s">
        <v>549</v>
      </c>
      <c r="F307" s="93">
        <v>1</v>
      </c>
      <c r="G307" s="1"/>
      <c r="H307" s="2"/>
      <c r="I307" s="6"/>
      <c r="J307" s="3"/>
      <c r="K307" s="86">
        <f t="shared" si="57"/>
        <v>0</v>
      </c>
      <c r="L307" s="4"/>
      <c r="M307" s="86">
        <f t="shared" si="58"/>
        <v>0</v>
      </c>
      <c r="N307" s="87">
        <f t="shared" si="59"/>
        <v>0</v>
      </c>
    </row>
    <row r="308" spans="2:14" ht="19.5" customHeight="1" thickBot="1" x14ac:dyDescent="0.3">
      <c r="B308" s="167"/>
      <c r="C308" s="90" t="s">
        <v>550</v>
      </c>
      <c r="D308" s="91" t="s">
        <v>447</v>
      </c>
      <c r="E308" s="92" t="s">
        <v>551</v>
      </c>
      <c r="F308" s="93">
        <v>1</v>
      </c>
      <c r="G308" s="1"/>
      <c r="H308" s="2"/>
      <c r="I308" s="6"/>
      <c r="J308" s="3"/>
      <c r="K308" s="86">
        <f t="shared" si="57"/>
        <v>0</v>
      </c>
      <c r="L308" s="4"/>
      <c r="M308" s="86">
        <f t="shared" si="58"/>
        <v>0</v>
      </c>
      <c r="N308" s="87">
        <f t="shared" si="59"/>
        <v>0</v>
      </c>
    </row>
    <row r="309" spans="2:14" ht="19.5" customHeight="1" thickBot="1" x14ac:dyDescent="0.3">
      <c r="B309" s="167"/>
      <c r="C309" s="90" t="s">
        <v>552</v>
      </c>
      <c r="D309" s="91" t="s">
        <v>447</v>
      </c>
      <c r="E309" s="92" t="s">
        <v>553</v>
      </c>
      <c r="F309" s="93">
        <v>1</v>
      </c>
      <c r="G309" s="1"/>
      <c r="H309" s="2"/>
      <c r="I309" s="6"/>
      <c r="J309" s="3"/>
      <c r="K309" s="86">
        <f t="shared" si="57"/>
        <v>0</v>
      </c>
      <c r="L309" s="4"/>
      <c r="M309" s="86">
        <f t="shared" si="58"/>
        <v>0</v>
      </c>
      <c r="N309" s="87">
        <f t="shared" si="59"/>
        <v>0</v>
      </c>
    </row>
    <row r="310" spans="2:14" ht="19.5" customHeight="1" thickBot="1" x14ac:dyDescent="0.3">
      <c r="B310" s="167"/>
      <c r="C310" s="90" t="s">
        <v>554</v>
      </c>
      <c r="D310" s="91" t="s">
        <v>26</v>
      </c>
      <c r="E310" s="92" t="s">
        <v>555</v>
      </c>
      <c r="F310" s="93">
        <v>1</v>
      </c>
      <c r="G310" s="1"/>
      <c r="H310" s="2"/>
      <c r="I310" s="6"/>
      <c r="J310" s="3"/>
      <c r="K310" s="86">
        <f t="shared" si="57"/>
        <v>0</v>
      </c>
      <c r="L310" s="4"/>
      <c r="M310" s="86">
        <f t="shared" si="58"/>
        <v>0</v>
      </c>
      <c r="N310" s="87">
        <f t="shared" si="59"/>
        <v>0</v>
      </c>
    </row>
    <row r="311" spans="2:14" ht="19.5" customHeight="1" thickBot="1" x14ac:dyDescent="0.3">
      <c r="B311" s="167"/>
      <c r="C311" s="90" t="s">
        <v>556</v>
      </c>
      <c r="D311" s="91" t="s">
        <v>26</v>
      </c>
      <c r="E311" s="92" t="s">
        <v>557</v>
      </c>
      <c r="F311" s="93">
        <v>1</v>
      </c>
      <c r="G311" s="1"/>
      <c r="H311" s="2"/>
      <c r="I311" s="6"/>
      <c r="J311" s="3"/>
      <c r="K311" s="86">
        <f t="shared" si="57"/>
        <v>0</v>
      </c>
      <c r="L311" s="4"/>
      <c r="M311" s="86">
        <f t="shared" si="58"/>
        <v>0</v>
      </c>
      <c r="N311" s="87">
        <f t="shared" si="59"/>
        <v>0</v>
      </c>
    </row>
    <row r="312" spans="2:14" ht="19.5" customHeight="1" thickBot="1" x14ac:dyDescent="0.3">
      <c r="B312" s="167"/>
      <c r="C312" s="90" t="s">
        <v>558</v>
      </c>
      <c r="D312" s="91" t="s">
        <v>26</v>
      </c>
      <c r="E312" s="92" t="s">
        <v>559</v>
      </c>
      <c r="F312" s="93">
        <v>1</v>
      </c>
      <c r="G312" s="1"/>
      <c r="H312" s="2"/>
      <c r="I312" s="6"/>
      <c r="J312" s="3"/>
      <c r="K312" s="86">
        <f t="shared" si="57"/>
        <v>0</v>
      </c>
      <c r="L312" s="4"/>
      <c r="M312" s="86">
        <f t="shared" si="58"/>
        <v>0</v>
      </c>
      <c r="N312" s="87">
        <f t="shared" si="59"/>
        <v>0</v>
      </c>
    </row>
    <row r="313" spans="2:14" ht="19.5" customHeight="1" thickBot="1" x14ac:dyDescent="0.3">
      <c r="B313" s="167"/>
      <c r="C313" s="94" t="s">
        <v>560</v>
      </c>
      <c r="D313" s="95" t="s">
        <v>26</v>
      </c>
      <c r="E313" s="96" t="s">
        <v>561</v>
      </c>
      <c r="F313" s="97">
        <v>1</v>
      </c>
      <c r="G313" s="1"/>
      <c r="H313" s="2"/>
      <c r="I313" s="6"/>
      <c r="J313" s="3"/>
      <c r="K313" s="86">
        <f t="shared" si="57"/>
        <v>0</v>
      </c>
      <c r="L313" s="4"/>
      <c r="M313" s="86">
        <f t="shared" si="58"/>
        <v>0</v>
      </c>
      <c r="N313" s="87">
        <f t="shared" si="59"/>
        <v>0</v>
      </c>
    </row>
    <row r="314" spans="2:14" ht="19.5" customHeight="1" thickBot="1" x14ac:dyDescent="0.3">
      <c r="B314" s="167" t="s">
        <v>562</v>
      </c>
      <c r="C314" s="168" t="s">
        <v>563</v>
      </c>
      <c r="D314" s="137"/>
      <c r="E314" s="137"/>
      <c r="F314" s="138"/>
      <c r="G314" s="133" t="s">
        <v>563</v>
      </c>
      <c r="H314" s="134"/>
      <c r="I314" s="134"/>
      <c r="J314" s="134"/>
      <c r="K314" s="134"/>
      <c r="L314" s="134"/>
      <c r="M314" s="134"/>
      <c r="N314" s="135"/>
    </row>
    <row r="315" spans="2:14" ht="19.5" customHeight="1" thickBot="1" x14ac:dyDescent="0.3">
      <c r="B315" s="167"/>
      <c r="C315" s="90" t="s">
        <v>564</v>
      </c>
      <c r="D315" s="91" t="s">
        <v>26</v>
      </c>
      <c r="E315" s="92" t="s">
        <v>565</v>
      </c>
      <c r="F315" s="93">
        <v>1</v>
      </c>
      <c r="G315" s="1"/>
      <c r="H315" s="2"/>
      <c r="I315" s="6"/>
      <c r="J315" s="3"/>
      <c r="K315" s="86">
        <f t="shared" ref="K315:K319" si="60">$I315*$J315</f>
        <v>0</v>
      </c>
      <c r="L315" s="4"/>
      <c r="M315" s="86">
        <f t="shared" ref="M315:M319" si="61">(1-$L315)*$K315</f>
        <v>0</v>
      </c>
      <c r="N315" s="87">
        <f t="shared" ref="N315:N319" si="62">1.2*$M315</f>
        <v>0</v>
      </c>
    </row>
    <row r="316" spans="2:14" ht="19.5" customHeight="1" thickBot="1" x14ac:dyDescent="0.3">
      <c r="B316" s="167"/>
      <c r="C316" s="90" t="s">
        <v>566</v>
      </c>
      <c r="D316" s="91" t="s">
        <v>26</v>
      </c>
      <c r="E316" s="92" t="s">
        <v>567</v>
      </c>
      <c r="F316" s="93">
        <v>1</v>
      </c>
      <c r="G316" s="1"/>
      <c r="H316" s="2"/>
      <c r="I316" s="6"/>
      <c r="J316" s="3"/>
      <c r="K316" s="86">
        <f t="shared" si="60"/>
        <v>0</v>
      </c>
      <c r="L316" s="4"/>
      <c r="M316" s="86">
        <f t="shared" si="61"/>
        <v>0</v>
      </c>
      <c r="N316" s="87">
        <f t="shared" si="62"/>
        <v>0</v>
      </c>
    </row>
    <row r="317" spans="2:14" ht="19.5" customHeight="1" thickBot="1" x14ac:dyDescent="0.3">
      <c r="B317" s="167"/>
      <c r="C317" s="90" t="s">
        <v>568</v>
      </c>
      <c r="D317" s="91" t="s">
        <v>26</v>
      </c>
      <c r="E317" s="92" t="s">
        <v>569</v>
      </c>
      <c r="F317" s="93">
        <v>1</v>
      </c>
      <c r="G317" s="1"/>
      <c r="H317" s="2"/>
      <c r="I317" s="6"/>
      <c r="J317" s="3"/>
      <c r="K317" s="86">
        <f t="shared" si="60"/>
        <v>0</v>
      </c>
      <c r="L317" s="4"/>
      <c r="M317" s="86">
        <f t="shared" si="61"/>
        <v>0</v>
      </c>
      <c r="N317" s="87">
        <f t="shared" si="62"/>
        <v>0</v>
      </c>
    </row>
    <row r="318" spans="2:14" ht="19.5" customHeight="1" thickBot="1" x14ac:dyDescent="0.3">
      <c r="B318" s="167"/>
      <c r="C318" s="90" t="s">
        <v>570</v>
      </c>
      <c r="D318" s="91" t="s">
        <v>26</v>
      </c>
      <c r="E318" s="92" t="s">
        <v>571</v>
      </c>
      <c r="F318" s="93">
        <v>1</v>
      </c>
      <c r="G318" s="1"/>
      <c r="H318" s="2"/>
      <c r="I318" s="6"/>
      <c r="J318" s="3"/>
      <c r="K318" s="86">
        <f t="shared" si="60"/>
        <v>0</v>
      </c>
      <c r="L318" s="4"/>
      <c r="M318" s="86">
        <f t="shared" si="61"/>
        <v>0</v>
      </c>
      <c r="N318" s="87">
        <f t="shared" si="62"/>
        <v>0</v>
      </c>
    </row>
    <row r="319" spans="2:14" ht="19.5" customHeight="1" thickBot="1" x14ac:dyDescent="0.3">
      <c r="B319" s="167"/>
      <c r="C319" s="94" t="s">
        <v>572</v>
      </c>
      <c r="D319" s="95" t="s">
        <v>26</v>
      </c>
      <c r="E319" s="96" t="s">
        <v>573</v>
      </c>
      <c r="F319" s="97">
        <v>1</v>
      </c>
      <c r="G319" s="1"/>
      <c r="H319" s="2"/>
      <c r="I319" s="6"/>
      <c r="J319" s="3"/>
      <c r="K319" s="86">
        <f t="shared" si="60"/>
        <v>0</v>
      </c>
      <c r="L319" s="4"/>
      <c r="M319" s="86">
        <f t="shared" si="61"/>
        <v>0</v>
      </c>
      <c r="N319" s="87">
        <f t="shared" si="62"/>
        <v>0</v>
      </c>
    </row>
    <row r="320" spans="2:14" ht="19.5" customHeight="1" thickBot="1" x14ac:dyDescent="0.3">
      <c r="B320" s="167"/>
      <c r="C320" s="168" t="s">
        <v>574</v>
      </c>
      <c r="D320" s="137"/>
      <c r="E320" s="137"/>
      <c r="F320" s="138"/>
      <c r="G320" s="133" t="s">
        <v>574</v>
      </c>
      <c r="H320" s="134"/>
      <c r="I320" s="134"/>
      <c r="J320" s="134"/>
      <c r="K320" s="134"/>
      <c r="L320" s="134"/>
      <c r="M320" s="134"/>
      <c r="N320" s="135"/>
    </row>
    <row r="321" spans="2:14" ht="19.5" customHeight="1" thickBot="1" x14ac:dyDescent="0.3">
      <c r="B321" s="167"/>
      <c r="C321" s="90" t="s">
        <v>575</v>
      </c>
      <c r="D321" s="91" t="s">
        <v>26</v>
      </c>
      <c r="E321" s="92" t="s">
        <v>576</v>
      </c>
      <c r="F321" s="93">
        <v>1</v>
      </c>
      <c r="G321" s="1"/>
      <c r="H321" s="2"/>
      <c r="I321" s="6"/>
      <c r="J321" s="3"/>
      <c r="K321" s="86">
        <f t="shared" ref="K321:K332" si="63">$I321*$J321</f>
        <v>0</v>
      </c>
      <c r="L321" s="4"/>
      <c r="M321" s="86">
        <f t="shared" ref="M321:M332" si="64">(1-$L321)*$K321</f>
        <v>0</v>
      </c>
      <c r="N321" s="87">
        <f t="shared" ref="N321:N332" si="65">1.2*$M321</f>
        <v>0</v>
      </c>
    </row>
    <row r="322" spans="2:14" ht="19.5" customHeight="1" thickBot="1" x14ac:dyDescent="0.3">
      <c r="B322" s="167"/>
      <c r="C322" s="90" t="s">
        <v>577</v>
      </c>
      <c r="D322" s="91" t="s">
        <v>26</v>
      </c>
      <c r="E322" s="92" t="s">
        <v>578</v>
      </c>
      <c r="F322" s="93">
        <v>1</v>
      </c>
      <c r="G322" s="1"/>
      <c r="H322" s="2"/>
      <c r="I322" s="6"/>
      <c r="J322" s="3"/>
      <c r="K322" s="86">
        <f t="shared" si="63"/>
        <v>0</v>
      </c>
      <c r="L322" s="4"/>
      <c r="M322" s="86">
        <f t="shared" si="64"/>
        <v>0</v>
      </c>
      <c r="N322" s="87">
        <f t="shared" si="65"/>
        <v>0</v>
      </c>
    </row>
    <row r="323" spans="2:14" ht="19.5" customHeight="1" thickBot="1" x14ac:dyDescent="0.3">
      <c r="B323" s="167"/>
      <c r="C323" s="90" t="s">
        <v>579</v>
      </c>
      <c r="D323" s="91" t="s">
        <v>26</v>
      </c>
      <c r="E323" s="92" t="s">
        <v>580</v>
      </c>
      <c r="F323" s="93">
        <v>1</v>
      </c>
      <c r="G323" s="1"/>
      <c r="H323" s="2"/>
      <c r="I323" s="6"/>
      <c r="J323" s="3"/>
      <c r="K323" s="86">
        <f t="shared" si="63"/>
        <v>0</v>
      </c>
      <c r="L323" s="4"/>
      <c r="M323" s="86">
        <f t="shared" si="64"/>
        <v>0</v>
      </c>
      <c r="N323" s="87">
        <f t="shared" si="65"/>
        <v>0</v>
      </c>
    </row>
    <row r="324" spans="2:14" ht="19.5" customHeight="1" thickBot="1" x14ac:dyDescent="0.3">
      <c r="B324" s="167"/>
      <c r="C324" s="90" t="s">
        <v>581</v>
      </c>
      <c r="D324" s="91" t="s">
        <v>26</v>
      </c>
      <c r="E324" s="92" t="s">
        <v>582</v>
      </c>
      <c r="F324" s="93">
        <v>1</v>
      </c>
      <c r="G324" s="1"/>
      <c r="H324" s="2"/>
      <c r="I324" s="6"/>
      <c r="J324" s="3"/>
      <c r="K324" s="86">
        <f t="shared" si="63"/>
        <v>0</v>
      </c>
      <c r="L324" s="4"/>
      <c r="M324" s="86">
        <f t="shared" si="64"/>
        <v>0</v>
      </c>
      <c r="N324" s="87">
        <f t="shared" si="65"/>
        <v>0</v>
      </c>
    </row>
    <row r="325" spans="2:14" ht="19.5" customHeight="1" thickBot="1" x14ac:dyDescent="0.3">
      <c r="B325" s="167"/>
      <c r="C325" s="90" t="s">
        <v>583</v>
      </c>
      <c r="D325" s="91" t="s">
        <v>26</v>
      </c>
      <c r="E325" s="92" t="s">
        <v>584</v>
      </c>
      <c r="F325" s="93">
        <v>1</v>
      </c>
      <c r="G325" s="1"/>
      <c r="H325" s="2"/>
      <c r="I325" s="6"/>
      <c r="J325" s="3"/>
      <c r="K325" s="86">
        <f t="shared" si="63"/>
        <v>0</v>
      </c>
      <c r="L325" s="4"/>
      <c r="M325" s="86">
        <f t="shared" si="64"/>
        <v>0</v>
      </c>
      <c r="N325" s="87">
        <f t="shared" si="65"/>
        <v>0</v>
      </c>
    </row>
    <row r="326" spans="2:14" ht="19.5" customHeight="1" thickBot="1" x14ac:dyDescent="0.3">
      <c r="B326" s="167"/>
      <c r="C326" s="90" t="s">
        <v>585</v>
      </c>
      <c r="D326" s="91" t="s">
        <v>26</v>
      </c>
      <c r="E326" s="92" t="s">
        <v>586</v>
      </c>
      <c r="F326" s="93">
        <v>1</v>
      </c>
      <c r="G326" s="1"/>
      <c r="H326" s="2"/>
      <c r="I326" s="6"/>
      <c r="J326" s="3"/>
      <c r="K326" s="86">
        <f t="shared" si="63"/>
        <v>0</v>
      </c>
      <c r="L326" s="4"/>
      <c r="M326" s="86">
        <f t="shared" si="64"/>
        <v>0</v>
      </c>
      <c r="N326" s="87">
        <f t="shared" si="65"/>
        <v>0</v>
      </c>
    </row>
    <row r="327" spans="2:14" ht="19.5" customHeight="1" thickBot="1" x14ac:dyDescent="0.3">
      <c r="B327" s="167"/>
      <c r="C327" s="90" t="s">
        <v>587</v>
      </c>
      <c r="D327" s="91" t="s">
        <v>26</v>
      </c>
      <c r="E327" s="92" t="s">
        <v>588</v>
      </c>
      <c r="F327" s="93">
        <v>1</v>
      </c>
      <c r="G327" s="1"/>
      <c r="H327" s="2"/>
      <c r="I327" s="6"/>
      <c r="J327" s="3"/>
      <c r="K327" s="86">
        <f t="shared" si="63"/>
        <v>0</v>
      </c>
      <c r="L327" s="4"/>
      <c r="M327" s="86">
        <f t="shared" si="64"/>
        <v>0</v>
      </c>
      <c r="N327" s="87">
        <f t="shared" si="65"/>
        <v>0</v>
      </c>
    </row>
    <row r="328" spans="2:14" ht="19.5" customHeight="1" thickBot="1" x14ac:dyDescent="0.3">
      <c r="B328" s="167"/>
      <c r="C328" s="90" t="s">
        <v>589</v>
      </c>
      <c r="D328" s="91" t="s">
        <v>26</v>
      </c>
      <c r="E328" s="92" t="s">
        <v>590</v>
      </c>
      <c r="F328" s="93">
        <v>1</v>
      </c>
      <c r="G328" s="1"/>
      <c r="H328" s="2"/>
      <c r="I328" s="6"/>
      <c r="J328" s="3"/>
      <c r="K328" s="86">
        <f t="shared" si="63"/>
        <v>0</v>
      </c>
      <c r="L328" s="4"/>
      <c r="M328" s="86">
        <f t="shared" si="64"/>
        <v>0</v>
      </c>
      <c r="N328" s="87">
        <f t="shared" si="65"/>
        <v>0</v>
      </c>
    </row>
    <row r="329" spans="2:14" ht="19.5" customHeight="1" thickBot="1" x14ac:dyDescent="0.3">
      <c r="B329" s="167"/>
      <c r="C329" s="90" t="s">
        <v>591</v>
      </c>
      <c r="D329" s="91" t="s">
        <v>26</v>
      </c>
      <c r="E329" s="92" t="s">
        <v>592</v>
      </c>
      <c r="F329" s="93">
        <v>1</v>
      </c>
      <c r="G329" s="1"/>
      <c r="H329" s="2"/>
      <c r="I329" s="6"/>
      <c r="J329" s="3"/>
      <c r="K329" s="86">
        <f t="shared" si="63"/>
        <v>0</v>
      </c>
      <c r="L329" s="4"/>
      <c r="M329" s="86">
        <f t="shared" si="64"/>
        <v>0</v>
      </c>
      <c r="N329" s="87">
        <f t="shared" si="65"/>
        <v>0</v>
      </c>
    </row>
    <row r="330" spans="2:14" ht="19.5" customHeight="1" thickBot="1" x14ac:dyDescent="0.3">
      <c r="B330" s="167"/>
      <c r="C330" s="90" t="s">
        <v>593</v>
      </c>
      <c r="D330" s="91" t="s">
        <v>26</v>
      </c>
      <c r="E330" s="92" t="s">
        <v>594</v>
      </c>
      <c r="F330" s="93">
        <v>1</v>
      </c>
      <c r="G330" s="1"/>
      <c r="H330" s="2"/>
      <c r="I330" s="6"/>
      <c r="J330" s="3"/>
      <c r="K330" s="86">
        <f t="shared" si="63"/>
        <v>0</v>
      </c>
      <c r="L330" s="4"/>
      <c r="M330" s="86">
        <f t="shared" si="64"/>
        <v>0</v>
      </c>
      <c r="N330" s="87">
        <f t="shared" si="65"/>
        <v>0</v>
      </c>
    </row>
    <row r="331" spans="2:14" ht="19.5" customHeight="1" thickBot="1" x14ac:dyDescent="0.3">
      <c r="B331" s="167"/>
      <c r="C331" s="90" t="s">
        <v>595</v>
      </c>
      <c r="D331" s="91" t="s">
        <v>26</v>
      </c>
      <c r="E331" s="92" t="s">
        <v>596</v>
      </c>
      <c r="F331" s="93">
        <v>1</v>
      </c>
      <c r="G331" s="1"/>
      <c r="H331" s="2"/>
      <c r="I331" s="6"/>
      <c r="J331" s="3"/>
      <c r="K331" s="86">
        <f t="shared" si="63"/>
        <v>0</v>
      </c>
      <c r="L331" s="4"/>
      <c r="M331" s="86">
        <f t="shared" si="64"/>
        <v>0</v>
      </c>
      <c r="N331" s="87">
        <f t="shared" si="65"/>
        <v>0</v>
      </c>
    </row>
    <row r="332" spans="2:14" ht="19.5" customHeight="1" thickBot="1" x14ac:dyDescent="0.3">
      <c r="B332" s="167"/>
      <c r="C332" s="94" t="s">
        <v>597</v>
      </c>
      <c r="D332" s="95" t="s">
        <v>26</v>
      </c>
      <c r="E332" s="96" t="s">
        <v>598</v>
      </c>
      <c r="F332" s="97">
        <v>1</v>
      </c>
      <c r="G332" s="1"/>
      <c r="H332" s="2"/>
      <c r="I332" s="6"/>
      <c r="J332" s="3"/>
      <c r="K332" s="86">
        <f t="shared" si="63"/>
        <v>0</v>
      </c>
      <c r="L332" s="4"/>
      <c r="M332" s="86">
        <f t="shared" si="64"/>
        <v>0</v>
      </c>
      <c r="N332" s="87">
        <f t="shared" si="65"/>
        <v>0</v>
      </c>
    </row>
    <row r="333" spans="2:14" ht="19.5" customHeight="1" thickBot="1" x14ac:dyDescent="0.3">
      <c r="B333" s="167" t="s">
        <v>599</v>
      </c>
      <c r="C333" s="136" t="s">
        <v>600</v>
      </c>
      <c r="D333" s="137"/>
      <c r="E333" s="137"/>
      <c r="F333" s="138"/>
      <c r="G333" s="133" t="s">
        <v>600</v>
      </c>
      <c r="H333" s="134"/>
      <c r="I333" s="134"/>
      <c r="J333" s="134"/>
      <c r="K333" s="134"/>
      <c r="L333" s="134"/>
      <c r="M333" s="134"/>
      <c r="N333" s="135"/>
    </row>
    <row r="334" spans="2:14" s="46" customFormat="1" ht="19.5" customHeight="1" thickBot="1" x14ac:dyDescent="0.3">
      <c r="B334" s="167"/>
      <c r="C334" s="107" t="s">
        <v>601</v>
      </c>
      <c r="D334" s="108" t="s">
        <v>26</v>
      </c>
      <c r="E334" s="109" t="s">
        <v>602</v>
      </c>
      <c r="F334" s="110">
        <v>1</v>
      </c>
      <c r="G334" s="5"/>
      <c r="H334" s="2"/>
      <c r="I334" s="6"/>
      <c r="J334" s="3"/>
      <c r="K334" s="86">
        <f t="shared" ref="K334:K342" si="66">$I334*$J334</f>
        <v>0</v>
      </c>
      <c r="L334" s="4"/>
      <c r="M334" s="86">
        <f t="shared" ref="M334:M342" si="67">(1-$L334)*$K334</f>
        <v>0</v>
      </c>
      <c r="N334" s="87">
        <f t="shared" ref="N334:N342" si="68">1.2*$M334</f>
        <v>0</v>
      </c>
    </row>
    <row r="335" spans="2:14" ht="19.5" customHeight="1" thickBot="1" x14ac:dyDescent="0.3">
      <c r="B335" s="167"/>
      <c r="C335" s="98" t="s">
        <v>603</v>
      </c>
      <c r="D335" s="91" t="s">
        <v>26</v>
      </c>
      <c r="E335" s="92" t="s">
        <v>604</v>
      </c>
      <c r="F335" s="93">
        <v>1</v>
      </c>
      <c r="G335" s="1"/>
      <c r="H335" s="2"/>
      <c r="I335" s="6"/>
      <c r="J335" s="3"/>
      <c r="K335" s="86">
        <f t="shared" si="66"/>
        <v>0</v>
      </c>
      <c r="L335" s="4"/>
      <c r="M335" s="86">
        <f t="shared" si="67"/>
        <v>0</v>
      </c>
      <c r="N335" s="87">
        <f t="shared" si="68"/>
        <v>0</v>
      </c>
    </row>
    <row r="336" spans="2:14" s="46" customFormat="1" ht="19.5" customHeight="1" thickBot="1" x14ac:dyDescent="0.3">
      <c r="B336" s="167"/>
      <c r="C336" s="107" t="s">
        <v>605</v>
      </c>
      <c r="D336" s="108" t="s">
        <v>26</v>
      </c>
      <c r="E336" s="109" t="s">
        <v>606</v>
      </c>
      <c r="F336" s="110">
        <v>1</v>
      </c>
      <c r="G336" s="5"/>
      <c r="H336" s="2"/>
      <c r="I336" s="6"/>
      <c r="J336" s="3"/>
      <c r="K336" s="86">
        <f t="shared" si="66"/>
        <v>0</v>
      </c>
      <c r="L336" s="4"/>
      <c r="M336" s="86">
        <f t="shared" si="67"/>
        <v>0</v>
      </c>
      <c r="N336" s="87">
        <f t="shared" si="68"/>
        <v>0</v>
      </c>
    </row>
    <row r="337" spans="2:14" ht="19.5" customHeight="1" thickBot="1" x14ac:dyDescent="0.3">
      <c r="B337" s="167"/>
      <c r="C337" s="98" t="s">
        <v>607</v>
      </c>
      <c r="D337" s="91" t="s">
        <v>26</v>
      </c>
      <c r="E337" s="92" t="s">
        <v>608</v>
      </c>
      <c r="F337" s="93">
        <v>1</v>
      </c>
      <c r="G337" s="1"/>
      <c r="H337" s="2"/>
      <c r="I337" s="6"/>
      <c r="J337" s="3"/>
      <c r="K337" s="86">
        <f t="shared" si="66"/>
        <v>0</v>
      </c>
      <c r="L337" s="4"/>
      <c r="M337" s="86">
        <f t="shared" si="67"/>
        <v>0</v>
      </c>
      <c r="N337" s="87">
        <f t="shared" si="68"/>
        <v>0</v>
      </c>
    </row>
    <row r="338" spans="2:14" ht="19.5" customHeight="1" thickBot="1" x14ac:dyDescent="0.3">
      <c r="B338" s="167"/>
      <c r="C338" s="98" t="s">
        <v>609</v>
      </c>
      <c r="D338" s="91" t="s">
        <v>26</v>
      </c>
      <c r="E338" s="92" t="s">
        <v>610</v>
      </c>
      <c r="F338" s="93">
        <v>1</v>
      </c>
      <c r="G338" s="1"/>
      <c r="H338" s="2"/>
      <c r="I338" s="6"/>
      <c r="J338" s="3"/>
      <c r="K338" s="86">
        <f t="shared" si="66"/>
        <v>0</v>
      </c>
      <c r="L338" s="4"/>
      <c r="M338" s="86">
        <f t="shared" si="67"/>
        <v>0</v>
      </c>
      <c r="N338" s="87">
        <f t="shared" si="68"/>
        <v>0</v>
      </c>
    </row>
    <row r="339" spans="2:14" s="46" customFormat="1" ht="19.5" customHeight="1" thickBot="1" x14ac:dyDescent="0.3">
      <c r="B339" s="167"/>
      <c r="C339" s="107" t="s">
        <v>611</v>
      </c>
      <c r="D339" s="108" t="s">
        <v>26</v>
      </c>
      <c r="E339" s="109" t="s">
        <v>612</v>
      </c>
      <c r="F339" s="110">
        <v>1</v>
      </c>
      <c r="G339" s="5"/>
      <c r="H339" s="2"/>
      <c r="I339" s="6"/>
      <c r="J339" s="3"/>
      <c r="K339" s="86">
        <f t="shared" si="66"/>
        <v>0</v>
      </c>
      <c r="L339" s="4"/>
      <c r="M339" s="86">
        <f t="shared" si="67"/>
        <v>0</v>
      </c>
      <c r="N339" s="87">
        <f t="shared" si="68"/>
        <v>0</v>
      </c>
    </row>
    <row r="340" spans="2:14" ht="19.5" customHeight="1" thickBot="1" x14ac:dyDescent="0.3">
      <c r="B340" s="167"/>
      <c r="C340" s="98" t="s">
        <v>613</v>
      </c>
      <c r="D340" s="91" t="s">
        <v>26</v>
      </c>
      <c r="E340" s="92" t="s">
        <v>614</v>
      </c>
      <c r="F340" s="93">
        <v>1</v>
      </c>
      <c r="G340" s="1"/>
      <c r="H340" s="2"/>
      <c r="I340" s="6"/>
      <c r="J340" s="3"/>
      <c r="K340" s="86">
        <f t="shared" si="66"/>
        <v>0</v>
      </c>
      <c r="L340" s="4"/>
      <c r="M340" s="86">
        <f t="shared" si="67"/>
        <v>0</v>
      </c>
      <c r="N340" s="87">
        <f t="shared" si="68"/>
        <v>0</v>
      </c>
    </row>
    <row r="341" spans="2:14" ht="19.5" customHeight="1" thickBot="1" x14ac:dyDescent="0.3">
      <c r="B341" s="167"/>
      <c r="C341" s="98" t="s">
        <v>615</v>
      </c>
      <c r="D341" s="91" t="s">
        <v>26</v>
      </c>
      <c r="E341" s="92" t="s">
        <v>616</v>
      </c>
      <c r="F341" s="93">
        <v>1</v>
      </c>
      <c r="G341" s="1"/>
      <c r="H341" s="2"/>
      <c r="I341" s="6"/>
      <c r="J341" s="3"/>
      <c r="K341" s="86">
        <f t="shared" si="66"/>
        <v>0</v>
      </c>
      <c r="L341" s="4"/>
      <c r="M341" s="86">
        <f t="shared" si="67"/>
        <v>0</v>
      </c>
      <c r="N341" s="87">
        <f t="shared" si="68"/>
        <v>0</v>
      </c>
    </row>
    <row r="342" spans="2:14" ht="19.5" customHeight="1" thickBot="1" x14ac:dyDescent="0.3">
      <c r="B342" s="167"/>
      <c r="C342" s="106" t="s">
        <v>617</v>
      </c>
      <c r="D342" s="95" t="s">
        <v>26</v>
      </c>
      <c r="E342" s="96" t="s">
        <v>618</v>
      </c>
      <c r="F342" s="97">
        <v>1</v>
      </c>
      <c r="G342" s="1"/>
      <c r="H342" s="2"/>
      <c r="I342" s="6"/>
      <c r="J342" s="3"/>
      <c r="K342" s="86">
        <f t="shared" si="66"/>
        <v>0</v>
      </c>
      <c r="L342" s="4"/>
      <c r="M342" s="86">
        <f t="shared" si="67"/>
        <v>0</v>
      </c>
      <c r="N342" s="87">
        <f t="shared" si="68"/>
        <v>0</v>
      </c>
    </row>
    <row r="343" spans="2:14" ht="19.5" customHeight="1" thickBot="1" x14ac:dyDescent="0.3">
      <c r="B343" s="167"/>
      <c r="C343" s="169" t="s">
        <v>619</v>
      </c>
      <c r="D343" s="139"/>
      <c r="E343" s="139"/>
      <c r="F343" s="140"/>
      <c r="G343" s="133" t="s">
        <v>619</v>
      </c>
      <c r="H343" s="134"/>
      <c r="I343" s="134"/>
      <c r="J343" s="134"/>
      <c r="K343" s="134"/>
      <c r="L343" s="134"/>
      <c r="M343" s="134"/>
      <c r="N343" s="135"/>
    </row>
    <row r="344" spans="2:14" ht="19.5" customHeight="1" thickBot="1" x14ac:dyDescent="0.3">
      <c r="B344" s="167"/>
      <c r="C344" s="98" t="s">
        <v>620</v>
      </c>
      <c r="D344" s="91" t="s">
        <v>26</v>
      </c>
      <c r="E344" s="92" t="s">
        <v>621</v>
      </c>
      <c r="F344" s="93">
        <v>1</v>
      </c>
      <c r="G344" s="1"/>
      <c r="H344" s="2"/>
      <c r="I344" s="6"/>
      <c r="J344" s="3"/>
      <c r="K344" s="86">
        <f t="shared" ref="K344:K346" si="69">$I344*$J344</f>
        <v>0</v>
      </c>
      <c r="L344" s="4"/>
      <c r="M344" s="86">
        <f t="shared" ref="M344:M346" si="70">(1-$L344)*$K344</f>
        <v>0</v>
      </c>
      <c r="N344" s="87">
        <f t="shared" ref="N344:N346" si="71">1.2*$M344</f>
        <v>0</v>
      </c>
    </row>
    <row r="345" spans="2:14" ht="19.5" customHeight="1" thickBot="1" x14ac:dyDescent="0.3">
      <c r="B345" s="167"/>
      <c r="C345" s="98" t="s">
        <v>622</v>
      </c>
      <c r="D345" s="91" t="s">
        <v>26</v>
      </c>
      <c r="E345" s="92" t="s">
        <v>623</v>
      </c>
      <c r="F345" s="93">
        <v>1</v>
      </c>
      <c r="G345" s="1"/>
      <c r="H345" s="2"/>
      <c r="I345" s="6"/>
      <c r="J345" s="3"/>
      <c r="K345" s="86">
        <f t="shared" si="69"/>
        <v>0</v>
      </c>
      <c r="L345" s="4"/>
      <c r="M345" s="86">
        <f t="shared" si="70"/>
        <v>0</v>
      </c>
      <c r="N345" s="87">
        <f t="shared" si="71"/>
        <v>0</v>
      </c>
    </row>
    <row r="346" spans="2:14" ht="19.5" customHeight="1" thickBot="1" x14ac:dyDescent="0.3">
      <c r="B346" s="167"/>
      <c r="C346" s="106" t="s">
        <v>624</v>
      </c>
      <c r="D346" s="95" t="s">
        <v>26</v>
      </c>
      <c r="E346" s="96" t="s">
        <v>625</v>
      </c>
      <c r="F346" s="97">
        <v>1</v>
      </c>
      <c r="G346" s="1"/>
      <c r="H346" s="2"/>
      <c r="I346" s="6"/>
      <c r="J346" s="3"/>
      <c r="K346" s="86">
        <f t="shared" si="69"/>
        <v>0</v>
      </c>
      <c r="L346" s="4"/>
      <c r="M346" s="86">
        <f t="shared" si="70"/>
        <v>0</v>
      </c>
      <c r="N346" s="87">
        <f t="shared" si="71"/>
        <v>0</v>
      </c>
    </row>
    <row r="347" spans="2:14" ht="19.5" customHeight="1" thickBot="1" x14ac:dyDescent="0.3">
      <c r="B347" s="167"/>
      <c r="C347" s="169" t="s">
        <v>626</v>
      </c>
      <c r="D347" s="139"/>
      <c r="E347" s="139"/>
      <c r="F347" s="140"/>
      <c r="G347" s="133" t="s">
        <v>626</v>
      </c>
      <c r="H347" s="134"/>
      <c r="I347" s="134"/>
      <c r="J347" s="134"/>
      <c r="K347" s="134"/>
      <c r="L347" s="134"/>
      <c r="M347" s="134"/>
      <c r="N347" s="135"/>
    </row>
    <row r="348" spans="2:14" ht="19.5" customHeight="1" thickBot="1" x14ac:dyDescent="0.3">
      <c r="B348" s="167"/>
      <c r="C348" s="98" t="s">
        <v>627</v>
      </c>
      <c r="D348" s="91" t="s">
        <v>26</v>
      </c>
      <c r="E348" s="92" t="s">
        <v>628</v>
      </c>
      <c r="F348" s="93">
        <v>1</v>
      </c>
      <c r="G348" s="1"/>
      <c r="H348" s="2"/>
      <c r="I348" s="6"/>
      <c r="J348" s="3"/>
      <c r="K348" s="86">
        <f t="shared" ref="K348:K350" si="72">$I348*$J348</f>
        <v>0</v>
      </c>
      <c r="L348" s="4"/>
      <c r="M348" s="86">
        <f t="shared" ref="M348:M350" si="73">(1-$L348)*$K348</f>
        <v>0</v>
      </c>
      <c r="N348" s="87">
        <f t="shared" ref="N348:N350" si="74">1.2*$M348</f>
        <v>0</v>
      </c>
    </row>
    <row r="349" spans="2:14" ht="19.5" customHeight="1" thickBot="1" x14ac:dyDescent="0.3">
      <c r="B349" s="167"/>
      <c r="C349" s="98" t="s">
        <v>629</v>
      </c>
      <c r="D349" s="91" t="s">
        <v>26</v>
      </c>
      <c r="E349" s="92" t="s">
        <v>630</v>
      </c>
      <c r="F349" s="93">
        <v>1</v>
      </c>
      <c r="G349" s="1"/>
      <c r="H349" s="2"/>
      <c r="I349" s="6"/>
      <c r="J349" s="3"/>
      <c r="K349" s="86">
        <f t="shared" si="72"/>
        <v>0</v>
      </c>
      <c r="L349" s="4"/>
      <c r="M349" s="86">
        <f t="shared" si="73"/>
        <v>0</v>
      </c>
      <c r="N349" s="87">
        <f t="shared" si="74"/>
        <v>0</v>
      </c>
    </row>
    <row r="350" spans="2:14" ht="19.5" customHeight="1" thickBot="1" x14ac:dyDescent="0.3">
      <c r="B350" s="167"/>
      <c r="C350" s="106" t="s">
        <v>631</v>
      </c>
      <c r="D350" s="95" t="s">
        <v>26</v>
      </c>
      <c r="E350" s="96" t="s">
        <v>632</v>
      </c>
      <c r="F350" s="97">
        <v>1</v>
      </c>
      <c r="G350" s="1"/>
      <c r="H350" s="2"/>
      <c r="I350" s="6"/>
      <c r="J350" s="3"/>
      <c r="K350" s="86">
        <f t="shared" si="72"/>
        <v>0</v>
      </c>
      <c r="L350" s="4"/>
      <c r="M350" s="86">
        <f t="shared" si="73"/>
        <v>0</v>
      </c>
      <c r="N350" s="87">
        <f t="shared" si="74"/>
        <v>0</v>
      </c>
    </row>
    <row r="351" spans="2:14" ht="19.5" customHeight="1" thickBot="1" x14ac:dyDescent="0.3">
      <c r="B351" s="167"/>
      <c r="C351" s="136" t="s">
        <v>633</v>
      </c>
      <c r="D351" s="137"/>
      <c r="E351" s="137"/>
      <c r="F351" s="138"/>
      <c r="G351" s="133" t="s">
        <v>633</v>
      </c>
      <c r="H351" s="134"/>
      <c r="I351" s="134"/>
      <c r="J351" s="134"/>
      <c r="K351" s="134"/>
      <c r="L351" s="134"/>
      <c r="M351" s="134"/>
      <c r="N351" s="135"/>
    </row>
    <row r="352" spans="2:14" ht="19.5" customHeight="1" thickBot="1" x14ac:dyDescent="0.3">
      <c r="B352" s="167"/>
      <c r="C352" s="98" t="s">
        <v>634</v>
      </c>
      <c r="D352" s="91" t="s">
        <v>26</v>
      </c>
      <c r="E352" s="92" t="s">
        <v>635</v>
      </c>
      <c r="F352" s="93">
        <v>1</v>
      </c>
      <c r="G352" s="1"/>
      <c r="H352" s="2"/>
      <c r="I352" s="6"/>
      <c r="J352" s="3"/>
      <c r="K352" s="86">
        <f t="shared" ref="K352:K360" si="75">$I352*$J352</f>
        <v>0</v>
      </c>
      <c r="L352" s="4"/>
      <c r="M352" s="86">
        <f t="shared" ref="M352:M360" si="76">(1-$L352)*$K352</f>
        <v>0</v>
      </c>
      <c r="N352" s="87">
        <f t="shared" ref="N352:N360" si="77">1.2*$M352</f>
        <v>0</v>
      </c>
    </row>
    <row r="353" spans="2:14" ht="19.5" customHeight="1" thickBot="1" x14ac:dyDescent="0.3">
      <c r="B353" s="167"/>
      <c r="C353" s="98" t="s">
        <v>636</v>
      </c>
      <c r="D353" s="91" t="s">
        <v>26</v>
      </c>
      <c r="E353" s="92" t="s">
        <v>637</v>
      </c>
      <c r="F353" s="93">
        <v>1</v>
      </c>
      <c r="G353" s="1"/>
      <c r="H353" s="2"/>
      <c r="I353" s="6"/>
      <c r="J353" s="3"/>
      <c r="K353" s="86">
        <f t="shared" si="75"/>
        <v>0</v>
      </c>
      <c r="L353" s="4"/>
      <c r="M353" s="86">
        <f t="shared" si="76"/>
        <v>0</v>
      </c>
      <c r="N353" s="87">
        <f t="shared" si="77"/>
        <v>0</v>
      </c>
    </row>
    <row r="354" spans="2:14" ht="19.5" customHeight="1" thickBot="1" x14ac:dyDescent="0.3">
      <c r="B354" s="167"/>
      <c r="C354" s="98" t="s">
        <v>638</v>
      </c>
      <c r="D354" s="91" t="s">
        <v>26</v>
      </c>
      <c r="E354" s="92" t="s">
        <v>639</v>
      </c>
      <c r="F354" s="93">
        <v>1</v>
      </c>
      <c r="G354" s="1"/>
      <c r="H354" s="2"/>
      <c r="I354" s="6"/>
      <c r="J354" s="3"/>
      <c r="K354" s="86">
        <f t="shared" si="75"/>
        <v>0</v>
      </c>
      <c r="L354" s="4"/>
      <c r="M354" s="86">
        <f t="shared" si="76"/>
        <v>0</v>
      </c>
      <c r="N354" s="87">
        <f t="shared" si="77"/>
        <v>0</v>
      </c>
    </row>
    <row r="355" spans="2:14" ht="19.5" customHeight="1" thickBot="1" x14ac:dyDescent="0.3">
      <c r="B355" s="167"/>
      <c r="C355" s="98" t="s">
        <v>640</v>
      </c>
      <c r="D355" s="91" t="s">
        <v>26</v>
      </c>
      <c r="E355" s="92" t="s">
        <v>641</v>
      </c>
      <c r="F355" s="93">
        <v>1</v>
      </c>
      <c r="G355" s="1"/>
      <c r="H355" s="2"/>
      <c r="I355" s="6"/>
      <c r="J355" s="3"/>
      <c r="K355" s="86">
        <f t="shared" si="75"/>
        <v>0</v>
      </c>
      <c r="L355" s="4"/>
      <c r="M355" s="86">
        <f t="shared" si="76"/>
        <v>0</v>
      </c>
      <c r="N355" s="87">
        <f t="shared" si="77"/>
        <v>0</v>
      </c>
    </row>
    <row r="356" spans="2:14" ht="19.5" customHeight="1" thickBot="1" x14ac:dyDescent="0.3">
      <c r="B356" s="167"/>
      <c r="C356" s="98" t="s">
        <v>642</v>
      </c>
      <c r="D356" s="91" t="s">
        <v>26</v>
      </c>
      <c r="E356" s="92" t="s">
        <v>643</v>
      </c>
      <c r="F356" s="93">
        <v>1</v>
      </c>
      <c r="G356" s="1"/>
      <c r="H356" s="2"/>
      <c r="I356" s="6"/>
      <c r="J356" s="3"/>
      <c r="K356" s="86">
        <f t="shared" si="75"/>
        <v>0</v>
      </c>
      <c r="L356" s="4"/>
      <c r="M356" s="86">
        <f t="shared" si="76"/>
        <v>0</v>
      </c>
      <c r="N356" s="87">
        <f t="shared" si="77"/>
        <v>0</v>
      </c>
    </row>
    <row r="357" spans="2:14" ht="19.5" customHeight="1" thickBot="1" x14ac:dyDescent="0.3">
      <c r="B357" s="167"/>
      <c r="C357" s="98" t="s">
        <v>644</v>
      </c>
      <c r="D357" s="91" t="s">
        <v>26</v>
      </c>
      <c r="E357" s="92" t="s">
        <v>645</v>
      </c>
      <c r="F357" s="93">
        <v>1</v>
      </c>
      <c r="G357" s="1"/>
      <c r="H357" s="2"/>
      <c r="I357" s="6"/>
      <c r="J357" s="3"/>
      <c r="K357" s="86">
        <f t="shared" si="75"/>
        <v>0</v>
      </c>
      <c r="L357" s="4"/>
      <c r="M357" s="86">
        <f t="shared" si="76"/>
        <v>0</v>
      </c>
      <c r="N357" s="87">
        <f t="shared" si="77"/>
        <v>0</v>
      </c>
    </row>
    <row r="358" spans="2:14" ht="19.5" customHeight="1" thickBot="1" x14ac:dyDescent="0.3">
      <c r="B358" s="167"/>
      <c r="C358" s="98" t="s">
        <v>646</v>
      </c>
      <c r="D358" s="91" t="s">
        <v>26</v>
      </c>
      <c r="E358" s="92" t="s">
        <v>647</v>
      </c>
      <c r="F358" s="93">
        <v>1</v>
      </c>
      <c r="G358" s="1"/>
      <c r="H358" s="2"/>
      <c r="I358" s="6"/>
      <c r="J358" s="3"/>
      <c r="K358" s="86">
        <f t="shared" si="75"/>
        <v>0</v>
      </c>
      <c r="L358" s="4"/>
      <c r="M358" s="86">
        <f t="shared" si="76"/>
        <v>0</v>
      </c>
      <c r="N358" s="87">
        <f t="shared" si="77"/>
        <v>0</v>
      </c>
    </row>
    <row r="359" spans="2:14" ht="19.5" customHeight="1" thickBot="1" x14ac:dyDescent="0.3">
      <c r="B359" s="167"/>
      <c r="C359" s="98" t="s">
        <v>648</v>
      </c>
      <c r="D359" s="91" t="s">
        <v>26</v>
      </c>
      <c r="E359" s="92" t="s">
        <v>649</v>
      </c>
      <c r="F359" s="93">
        <v>1</v>
      </c>
      <c r="G359" s="1"/>
      <c r="H359" s="2"/>
      <c r="I359" s="6"/>
      <c r="J359" s="3"/>
      <c r="K359" s="86">
        <f t="shared" si="75"/>
        <v>0</v>
      </c>
      <c r="L359" s="4"/>
      <c r="M359" s="86">
        <f t="shared" si="76"/>
        <v>0</v>
      </c>
      <c r="N359" s="87">
        <f t="shared" si="77"/>
        <v>0</v>
      </c>
    </row>
    <row r="360" spans="2:14" ht="19.5" customHeight="1" thickBot="1" x14ac:dyDescent="0.3">
      <c r="B360" s="167"/>
      <c r="C360" s="102" t="s">
        <v>650</v>
      </c>
      <c r="D360" s="103" t="s">
        <v>26</v>
      </c>
      <c r="E360" s="104" t="s">
        <v>651</v>
      </c>
      <c r="F360" s="105">
        <v>1</v>
      </c>
      <c r="G360" s="1"/>
      <c r="H360" s="2"/>
      <c r="I360" s="6"/>
      <c r="J360" s="3"/>
      <c r="K360" s="86">
        <f t="shared" si="75"/>
        <v>0</v>
      </c>
      <c r="L360" s="4"/>
      <c r="M360" s="86">
        <f t="shared" si="76"/>
        <v>0</v>
      </c>
      <c r="N360" s="87">
        <f t="shared" si="77"/>
        <v>0</v>
      </c>
    </row>
    <row r="361" spans="2:14" ht="19.5" customHeight="1" thickBot="1" x14ac:dyDescent="0.3">
      <c r="B361" s="167"/>
      <c r="C361" s="136" t="s">
        <v>652</v>
      </c>
      <c r="D361" s="137"/>
      <c r="E361" s="137"/>
      <c r="F361" s="138"/>
      <c r="G361" s="133" t="s">
        <v>652</v>
      </c>
      <c r="H361" s="134"/>
      <c r="I361" s="134"/>
      <c r="J361" s="134"/>
      <c r="K361" s="134"/>
      <c r="L361" s="134"/>
      <c r="M361" s="134"/>
      <c r="N361" s="135"/>
    </row>
    <row r="362" spans="2:14" ht="19.5" customHeight="1" thickBot="1" x14ac:dyDescent="0.3">
      <c r="B362" s="167"/>
      <c r="C362" s="98" t="s">
        <v>653</v>
      </c>
      <c r="D362" s="91" t="s">
        <v>26</v>
      </c>
      <c r="E362" s="92" t="s">
        <v>654</v>
      </c>
      <c r="F362" s="93">
        <v>1</v>
      </c>
      <c r="G362" s="1"/>
      <c r="H362" s="2"/>
      <c r="I362" s="6"/>
      <c r="J362" s="3"/>
      <c r="K362" s="86">
        <f t="shared" ref="K362:K370" si="78">$I362*$J362</f>
        <v>0</v>
      </c>
      <c r="L362" s="4"/>
      <c r="M362" s="86">
        <f t="shared" ref="M362:M370" si="79">(1-$L362)*$K362</f>
        <v>0</v>
      </c>
      <c r="N362" s="87">
        <f t="shared" ref="N362:N370" si="80">1.2*$M362</f>
        <v>0</v>
      </c>
    </row>
    <row r="363" spans="2:14" ht="19.5" customHeight="1" thickBot="1" x14ac:dyDescent="0.3">
      <c r="B363" s="167"/>
      <c r="C363" s="98" t="s">
        <v>655</v>
      </c>
      <c r="D363" s="91" t="s">
        <v>26</v>
      </c>
      <c r="E363" s="92" t="s">
        <v>656</v>
      </c>
      <c r="F363" s="93">
        <v>1</v>
      </c>
      <c r="G363" s="1"/>
      <c r="H363" s="2"/>
      <c r="I363" s="6"/>
      <c r="J363" s="3"/>
      <c r="K363" s="86">
        <f t="shared" si="78"/>
        <v>0</v>
      </c>
      <c r="L363" s="4"/>
      <c r="M363" s="86">
        <f t="shared" si="79"/>
        <v>0</v>
      </c>
      <c r="N363" s="87">
        <f t="shared" si="80"/>
        <v>0</v>
      </c>
    </row>
    <row r="364" spans="2:14" ht="19.5" customHeight="1" thickBot="1" x14ac:dyDescent="0.3">
      <c r="B364" s="167"/>
      <c r="C364" s="99" t="s">
        <v>657</v>
      </c>
      <c r="D364" s="91" t="s">
        <v>26</v>
      </c>
      <c r="E364" s="100" t="s">
        <v>658</v>
      </c>
      <c r="F364" s="101">
        <v>1</v>
      </c>
      <c r="G364" s="1"/>
      <c r="H364" s="2"/>
      <c r="I364" s="6"/>
      <c r="J364" s="3"/>
      <c r="K364" s="86">
        <f t="shared" si="78"/>
        <v>0</v>
      </c>
      <c r="L364" s="4"/>
      <c r="M364" s="86">
        <f t="shared" si="79"/>
        <v>0</v>
      </c>
      <c r="N364" s="87">
        <f t="shared" si="80"/>
        <v>0</v>
      </c>
    </row>
    <row r="365" spans="2:14" ht="19.5" customHeight="1" thickBot="1" x14ac:dyDescent="0.3">
      <c r="B365" s="167"/>
      <c r="C365" s="99" t="s">
        <v>659</v>
      </c>
      <c r="D365" s="91" t="s">
        <v>26</v>
      </c>
      <c r="E365" s="100" t="s">
        <v>660</v>
      </c>
      <c r="F365" s="101">
        <v>1</v>
      </c>
      <c r="G365" s="1"/>
      <c r="H365" s="2"/>
      <c r="I365" s="6"/>
      <c r="J365" s="3"/>
      <c r="K365" s="86">
        <f t="shared" si="78"/>
        <v>0</v>
      </c>
      <c r="L365" s="4"/>
      <c r="M365" s="86">
        <f t="shared" si="79"/>
        <v>0</v>
      </c>
      <c r="N365" s="87">
        <f t="shared" si="80"/>
        <v>0</v>
      </c>
    </row>
    <row r="366" spans="2:14" ht="19.5" customHeight="1" thickBot="1" x14ac:dyDescent="0.3">
      <c r="B366" s="167"/>
      <c r="C366" s="99" t="s">
        <v>700</v>
      </c>
      <c r="D366" s="91" t="s">
        <v>693</v>
      </c>
      <c r="E366" s="100" t="s">
        <v>697</v>
      </c>
      <c r="F366" s="101">
        <v>1</v>
      </c>
      <c r="G366" s="1"/>
      <c r="H366" s="2"/>
      <c r="I366" s="6"/>
      <c r="J366" s="3"/>
      <c r="K366" s="86">
        <f t="shared" si="78"/>
        <v>0</v>
      </c>
      <c r="L366" s="4"/>
      <c r="M366" s="86">
        <f t="shared" si="79"/>
        <v>0</v>
      </c>
      <c r="N366" s="87">
        <f t="shared" si="80"/>
        <v>0</v>
      </c>
    </row>
    <row r="367" spans="2:14" ht="19.5" customHeight="1" thickBot="1" x14ac:dyDescent="0.3">
      <c r="B367" s="167"/>
      <c r="C367" s="99" t="s">
        <v>701</v>
      </c>
      <c r="D367" s="91" t="s">
        <v>693</v>
      </c>
      <c r="E367" s="100" t="s">
        <v>696</v>
      </c>
      <c r="F367" s="101">
        <v>1</v>
      </c>
      <c r="G367" s="1"/>
      <c r="H367" s="2"/>
      <c r="I367" s="6"/>
      <c r="J367" s="3"/>
      <c r="K367" s="86">
        <f t="shared" si="78"/>
        <v>0</v>
      </c>
      <c r="L367" s="4"/>
      <c r="M367" s="86">
        <f t="shared" si="79"/>
        <v>0</v>
      </c>
      <c r="N367" s="87">
        <f t="shared" si="80"/>
        <v>0</v>
      </c>
    </row>
    <row r="368" spans="2:14" ht="19.5" customHeight="1" thickBot="1" x14ac:dyDescent="0.3">
      <c r="B368" s="167"/>
      <c r="C368" s="99" t="s">
        <v>695</v>
      </c>
      <c r="D368" s="91" t="s">
        <v>693</v>
      </c>
      <c r="E368" s="100" t="s">
        <v>698</v>
      </c>
      <c r="F368" s="101">
        <v>1</v>
      </c>
      <c r="G368" s="1"/>
      <c r="H368" s="2"/>
      <c r="I368" s="6"/>
      <c r="J368" s="3"/>
      <c r="K368" s="86">
        <f t="shared" si="78"/>
        <v>0</v>
      </c>
      <c r="L368" s="4"/>
      <c r="M368" s="86">
        <f t="shared" si="79"/>
        <v>0</v>
      </c>
      <c r="N368" s="87">
        <f t="shared" si="80"/>
        <v>0</v>
      </c>
    </row>
    <row r="369" spans="2:14" ht="19.5" customHeight="1" thickBot="1" x14ac:dyDescent="0.3">
      <c r="B369" s="167"/>
      <c r="C369" s="99" t="s">
        <v>694</v>
      </c>
      <c r="D369" s="91" t="s">
        <v>693</v>
      </c>
      <c r="E369" s="100" t="s">
        <v>699</v>
      </c>
      <c r="F369" s="101">
        <v>1</v>
      </c>
      <c r="G369" s="1"/>
      <c r="H369" s="2"/>
      <c r="I369" s="6"/>
      <c r="J369" s="3"/>
      <c r="K369" s="86">
        <f t="shared" si="78"/>
        <v>0</v>
      </c>
      <c r="L369" s="4"/>
      <c r="M369" s="86">
        <f t="shared" si="79"/>
        <v>0</v>
      </c>
      <c r="N369" s="87">
        <f t="shared" si="80"/>
        <v>0</v>
      </c>
    </row>
    <row r="370" spans="2:14" ht="19.5" customHeight="1" thickBot="1" x14ac:dyDescent="0.3">
      <c r="B370" s="167"/>
      <c r="C370" s="99" t="s">
        <v>692</v>
      </c>
      <c r="D370" s="91" t="s">
        <v>26</v>
      </c>
      <c r="E370" s="100" t="s">
        <v>661</v>
      </c>
      <c r="F370" s="101">
        <v>1</v>
      </c>
      <c r="G370" s="1"/>
      <c r="H370" s="2"/>
      <c r="I370" s="6"/>
      <c r="J370" s="3"/>
      <c r="K370" s="86">
        <f t="shared" si="78"/>
        <v>0</v>
      </c>
      <c r="L370" s="4"/>
      <c r="M370" s="86">
        <f t="shared" si="79"/>
        <v>0</v>
      </c>
      <c r="N370" s="87">
        <f t="shared" si="80"/>
        <v>0</v>
      </c>
    </row>
    <row r="371" spans="2:14" ht="19.5" customHeight="1" thickBot="1" x14ac:dyDescent="0.3">
      <c r="B371" s="167" t="s">
        <v>662</v>
      </c>
      <c r="C371" s="168" t="s">
        <v>662</v>
      </c>
      <c r="D371" s="137"/>
      <c r="E371" s="137"/>
      <c r="F371" s="138"/>
      <c r="G371" s="133" t="s">
        <v>662</v>
      </c>
      <c r="H371" s="134"/>
      <c r="I371" s="134"/>
      <c r="J371" s="134"/>
      <c r="K371" s="134"/>
      <c r="L371" s="134"/>
      <c r="M371" s="134"/>
      <c r="N371" s="135"/>
    </row>
    <row r="372" spans="2:14" ht="19.5" customHeight="1" thickBot="1" x14ac:dyDescent="0.3">
      <c r="B372" s="167"/>
      <c r="C372" s="90" t="s">
        <v>663</v>
      </c>
      <c r="D372" s="91" t="s">
        <v>664</v>
      </c>
      <c r="E372" s="92">
        <v>1152134</v>
      </c>
      <c r="F372" s="93">
        <v>1</v>
      </c>
      <c r="G372" s="1"/>
      <c r="H372" s="2"/>
      <c r="I372" s="6"/>
      <c r="J372" s="3"/>
      <c r="K372" s="86">
        <f t="shared" ref="K372:K379" si="81">$I372*$J372</f>
        <v>0</v>
      </c>
      <c r="L372" s="4"/>
      <c r="M372" s="86">
        <f t="shared" ref="M372:M379" si="82">(1-$L372)*$K372</f>
        <v>0</v>
      </c>
      <c r="N372" s="87">
        <f t="shared" ref="N372:N379" si="83">1.2*$M372</f>
        <v>0</v>
      </c>
    </row>
    <row r="373" spans="2:14" ht="19.5" customHeight="1" thickBot="1" x14ac:dyDescent="0.3">
      <c r="B373" s="167"/>
      <c r="C373" s="90" t="s">
        <v>665</v>
      </c>
      <c r="D373" s="91" t="s">
        <v>26</v>
      </c>
      <c r="E373" s="92" t="s">
        <v>666</v>
      </c>
      <c r="F373" s="93">
        <v>1</v>
      </c>
      <c r="G373" s="1"/>
      <c r="H373" s="2"/>
      <c r="I373" s="6"/>
      <c r="J373" s="3"/>
      <c r="K373" s="86">
        <f t="shared" si="81"/>
        <v>0</v>
      </c>
      <c r="L373" s="4"/>
      <c r="M373" s="86">
        <f t="shared" si="82"/>
        <v>0</v>
      </c>
      <c r="N373" s="87">
        <f t="shared" si="83"/>
        <v>0</v>
      </c>
    </row>
    <row r="374" spans="2:14" ht="19.5" customHeight="1" thickBot="1" x14ac:dyDescent="0.3">
      <c r="B374" s="167"/>
      <c r="C374" s="90" t="s">
        <v>667</v>
      </c>
      <c r="D374" s="91" t="s">
        <v>26</v>
      </c>
      <c r="E374" s="92" t="s">
        <v>668</v>
      </c>
      <c r="F374" s="93">
        <v>1</v>
      </c>
      <c r="G374" s="1"/>
      <c r="H374" s="2"/>
      <c r="I374" s="6"/>
      <c r="J374" s="3"/>
      <c r="K374" s="86">
        <f t="shared" si="81"/>
        <v>0</v>
      </c>
      <c r="L374" s="4"/>
      <c r="M374" s="86">
        <f t="shared" si="82"/>
        <v>0</v>
      </c>
      <c r="N374" s="87">
        <f t="shared" si="83"/>
        <v>0</v>
      </c>
    </row>
    <row r="375" spans="2:14" ht="19.5" customHeight="1" thickBot="1" x14ac:dyDescent="0.3">
      <c r="B375" s="167"/>
      <c r="C375" s="90" t="s">
        <v>669</v>
      </c>
      <c r="D375" s="91" t="s">
        <v>26</v>
      </c>
      <c r="E375" s="92" t="s">
        <v>670</v>
      </c>
      <c r="F375" s="93">
        <v>1</v>
      </c>
      <c r="G375" s="1"/>
      <c r="H375" s="2"/>
      <c r="I375" s="6"/>
      <c r="J375" s="3"/>
      <c r="K375" s="86">
        <f t="shared" si="81"/>
        <v>0</v>
      </c>
      <c r="L375" s="4"/>
      <c r="M375" s="86">
        <f t="shared" si="82"/>
        <v>0</v>
      </c>
      <c r="N375" s="87">
        <f t="shared" si="83"/>
        <v>0</v>
      </c>
    </row>
    <row r="376" spans="2:14" ht="19.5" customHeight="1" thickBot="1" x14ac:dyDescent="0.3">
      <c r="B376" s="167"/>
      <c r="C376" s="90" t="s">
        <v>671</v>
      </c>
      <c r="D376" s="91" t="s">
        <v>26</v>
      </c>
      <c r="E376" s="92" t="s">
        <v>672</v>
      </c>
      <c r="F376" s="93">
        <v>1</v>
      </c>
      <c r="G376" s="1"/>
      <c r="H376" s="2"/>
      <c r="I376" s="6"/>
      <c r="J376" s="3"/>
      <c r="K376" s="86">
        <f t="shared" si="81"/>
        <v>0</v>
      </c>
      <c r="L376" s="4"/>
      <c r="M376" s="86">
        <f t="shared" si="82"/>
        <v>0</v>
      </c>
      <c r="N376" s="87">
        <f t="shared" si="83"/>
        <v>0</v>
      </c>
    </row>
    <row r="377" spans="2:14" ht="19.5" customHeight="1" thickBot="1" x14ac:dyDescent="0.3">
      <c r="B377" s="167"/>
      <c r="C377" s="90" t="s">
        <v>673</v>
      </c>
      <c r="D377" s="91" t="s">
        <v>26</v>
      </c>
      <c r="E377" s="92" t="s">
        <v>674</v>
      </c>
      <c r="F377" s="93">
        <v>1</v>
      </c>
      <c r="G377" s="1"/>
      <c r="H377" s="2"/>
      <c r="I377" s="6"/>
      <c r="J377" s="3"/>
      <c r="K377" s="86">
        <f t="shared" si="81"/>
        <v>0</v>
      </c>
      <c r="L377" s="4"/>
      <c r="M377" s="86">
        <f t="shared" si="82"/>
        <v>0</v>
      </c>
      <c r="N377" s="87">
        <f t="shared" si="83"/>
        <v>0</v>
      </c>
    </row>
    <row r="378" spans="2:14" ht="19.5" customHeight="1" thickBot="1" x14ac:dyDescent="0.3">
      <c r="B378" s="167"/>
      <c r="C378" s="90" t="s">
        <v>675</v>
      </c>
      <c r="D378" s="91" t="s">
        <v>676</v>
      </c>
      <c r="E378" s="92" t="s">
        <v>677</v>
      </c>
      <c r="F378" s="93">
        <v>1</v>
      </c>
      <c r="G378" s="1"/>
      <c r="H378" s="2"/>
      <c r="I378" s="6"/>
      <c r="J378" s="3"/>
      <c r="K378" s="86">
        <f t="shared" si="81"/>
        <v>0</v>
      </c>
      <c r="L378" s="4"/>
      <c r="M378" s="86">
        <f t="shared" si="82"/>
        <v>0</v>
      </c>
      <c r="N378" s="87">
        <f t="shared" si="83"/>
        <v>0</v>
      </c>
    </row>
    <row r="379" spans="2:14" ht="19.5" customHeight="1" thickBot="1" x14ac:dyDescent="0.3">
      <c r="B379" s="167"/>
      <c r="C379" s="94" t="s">
        <v>678</v>
      </c>
      <c r="D379" s="95" t="s">
        <v>679</v>
      </c>
      <c r="E379" s="96" t="s">
        <v>680</v>
      </c>
      <c r="F379" s="97">
        <v>1</v>
      </c>
      <c r="G379" s="50"/>
      <c r="H379" s="51"/>
      <c r="I379" s="52"/>
      <c r="J379" s="53"/>
      <c r="K379" s="88">
        <f t="shared" si="81"/>
        <v>0</v>
      </c>
      <c r="L379" s="54"/>
      <c r="M379" s="88">
        <f t="shared" si="82"/>
        <v>0</v>
      </c>
      <c r="N379" s="89">
        <f t="shared" si="83"/>
        <v>0</v>
      </c>
    </row>
  </sheetData>
  <sheetProtection sheet="1" objects="1" scenarios="1" selectLockedCells="1"/>
  <mergeCells count="72">
    <mergeCell ref="B371:B379"/>
    <mergeCell ref="C371:F371"/>
    <mergeCell ref="G371:N371"/>
    <mergeCell ref="B333:B370"/>
    <mergeCell ref="C333:F333"/>
    <mergeCell ref="G333:N333"/>
    <mergeCell ref="C343:F343"/>
    <mergeCell ref="G343:N343"/>
    <mergeCell ref="C347:F347"/>
    <mergeCell ref="G347:N347"/>
    <mergeCell ref="C351:F351"/>
    <mergeCell ref="G351:N351"/>
    <mergeCell ref="C361:F361"/>
    <mergeCell ref="G361:N361"/>
    <mergeCell ref="B301:B313"/>
    <mergeCell ref="C301:F301"/>
    <mergeCell ref="G301:N301"/>
    <mergeCell ref="B314:B332"/>
    <mergeCell ref="C314:F314"/>
    <mergeCell ref="G314:N314"/>
    <mergeCell ref="C320:F320"/>
    <mergeCell ref="G320:N320"/>
    <mergeCell ref="B256:B300"/>
    <mergeCell ref="C256:F256"/>
    <mergeCell ref="G256:N256"/>
    <mergeCell ref="C266:F266"/>
    <mergeCell ref="G266:N266"/>
    <mergeCell ref="C274:F274"/>
    <mergeCell ref="G274:N274"/>
    <mergeCell ref="C282:F282"/>
    <mergeCell ref="G282:N282"/>
    <mergeCell ref="C297:F297"/>
    <mergeCell ref="G297:N297"/>
    <mergeCell ref="C168:F168"/>
    <mergeCell ref="G168:N168"/>
    <mergeCell ref="C198:F198"/>
    <mergeCell ref="G198:N198"/>
    <mergeCell ref="B226:B255"/>
    <mergeCell ref="C226:F226"/>
    <mergeCell ref="G226:N226"/>
    <mergeCell ref="C157:F157"/>
    <mergeCell ref="G157:N157"/>
    <mergeCell ref="C164:F164"/>
    <mergeCell ref="G164:N164"/>
    <mergeCell ref="C150:F150"/>
    <mergeCell ref="C2:L3"/>
    <mergeCell ref="B7:N7"/>
    <mergeCell ref="B10:B11"/>
    <mergeCell ref="F10:F11"/>
    <mergeCell ref="G10:G11"/>
    <mergeCell ref="B9:F9"/>
    <mergeCell ref="G9:N9"/>
    <mergeCell ref="C10:E10"/>
    <mergeCell ref="H10:H11"/>
    <mergeCell ref="D5:N5"/>
    <mergeCell ref="L10:L11"/>
    <mergeCell ref="C12:F12"/>
    <mergeCell ref="G12:N12"/>
    <mergeCell ref="B12:B225"/>
    <mergeCell ref="C31:F31"/>
    <mergeCell ref="G31:N31"/>
    <mergeCell ref="C42:F42"/>
    <mergeCell ref="G42:N42"/>
    <mergeCell ref="C59:F59"/>
    <mergeCell ref="G59:N59"/>
    <mergeCell ref="C75:F75"/>
    <mergeCell ref="G75:N75"/>
    <mergeCell ref="C94:F94"/>
    <mergeCell ref="G94:N94"/>
    <mergeCell ref="C118:F118"/>
    <mergeCell ref="G118:N118"/>
    <mergeCell ref="G150:N150"/>
  </mergeCells>
  <phoneticPr fontId="26" type="noConversion"/>
  <conditionalFormatting sqref="C13:N30 C32:N41 C43:N58 C60:N74 C76:N93 C95:N117 C119:N149 C151:N156 C158:N163 C165:N167 C192:N197 C199:N225 C227:N255 C257:N265 C267:N273 C275:N281 C283:N296 C298:N300 C302:N313 C315:N319 C321:N332 C334:N342 C344:N346 C348:N350 C352:N360 C372:N379 C362:N370 F169:F191 K169:N191">
    <cfRule type="expression" dxfId="2" priority="22">
      <formula>MOD(ROW(),2)=0</formula>
    </cfRule>
  </conditionalFormatting>
  <conditionalFormatting sqref="G169:J191 C169:E191">
    <cfRule type="expression" dxfId="1" priority="1">
      <formula>MOD(ROW(),2)=0</formula>
    </cfRule>
  </conditionalFormatting>
  <pageMargins left="0.25" right="0.25" top="0.75" bottom="0.75" header="0.3" footer="0.3"/>
  <pageSetup paperSize="9" scale="6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9C65D-C9DD-46FC-A611-1973C0B84BE2}">
  <dimension ref="B1:G45"/>
  <sheetViews>
    <sheetView topLeftCell="A7" zoomScale="85" zoomScaleNormal="85" workbookViewId="0">
      <selection activeCell="C36" sqref="C36:C40"/>
    </sheetView>
  </sheetViews>
  <sheetFormatPr baseColWidth="10" defaultColWidth="11.453125" defaultRowHeight="13.5" x14ac:dyDescent="0.3"/>
  <cols>
    <col min="1" max="1" width="3.7265625" style="55" customWidth="1"/>
    <col min="2" max="5" width="50.7265625" style="55" customWidth="1"/>
    <col min="6" max="9" width="63.26953125" style="55" customWidth="1"/>
    <col min="10" max="16384" width="11.453125" style="55"/>
  </cols>
  <sheetData>
    <row r="1" spans="2:7" ht="14" thickBot="1" x14ac:dyDescent="0.35"/>
    <row r="2" spans="2:7" ht="32.25" customHeight="1" thickTop="1" x14ac:dyDescent="0.45">
      <c r="B2" s="56" t="str">
        <f>'BPU DG 26.08 Lot 2'!B2</f>
        <v>DG 26.08</v>
      </c>
      <c r="C2" s="172" t="str">
        <f>'BPU DG 26.08 Lot 2'!C2</f>
        <v>Fourniture outillage à main</v>
      </c>
      <c r="D2" s="172"/>
      <c r="E2" s="70"/>
      <c r="G2" s="58"/>
    </row>
    <row r="3" spans="2:7" ht="32.25" customHeight="1" thickBot="1" x14ac:dyDescent="0.5">
      <c r="B3" s="57" t="str">
        <f>'BPU DG 26.08 Lot 2'!B3</f>
        <v>Lot 2</v>
      </c>
      <c r="C3" s="173"/>
      <c r="D3" s="173"/>
      <c r="E3" s="71"/>
    </row>
    <row r="4" spans="2:7" ht="20.149999999999999" customHeight="1" thickTop="1" thickBot="1" x14ac:dyDescent="0.35"/>
    <row r="5" spans="2:7" ht="46.5" customHeight="1" thickBot="1" x14ac:dyDescent="0.35">
      <c r="B5" s="80" t="s">
        <v>2</v>
      </c>
      <c r="C5" s="170" t="str">
        <f>IF('BPU DG 26.08 Lot 2'!D5&lt;&gt;"",'BPU DG 26.08 Lot 2'!D5,"")</f>
        <v/>
      </c>
      <c r="D5" s="170"/>
      <c r="E5" s="171"/>
    </row>
    <row r="6" spans="2:7" ht="14.25" customHeight="1" x14ac:dyDescent="0.3"/>
    <row r="7" spans="2:7" s="59" customFormat="1" ht="21.75" customHeight="1" x14ac:dyDescent="0.25">
      <c r="B7" s="176" t="s">
        <v>681</v>
      </c>
      <c r="C7" s="176"/>
      <c r="D7" s="176"/>
      <c r="E7" s="176"/>
    </row>
    <row r="8" spans="2:7" ht="21.75" customHeight="1" thickBot="1" x14ac:dyDescent="0.35"/>
    <row r="9" spans="2:7" s="60" customFormat="1" ht="25.5" customHeight="1" thickBot="1" x14ac:dyDescent="0.3">
      <c r="B9" s="177" t="s">
        <v>682</v>
      </c>
      <c r="C9" s="178"/>
      <c r="D9" s="174" t="s">
        <v>749</v>
      </c>
      <c r="E9" s="175"/>
    </row>
    <row r="10" spans="2:7" s="62" customFormat="1" ht="39" customHeight="1" thickBot="1" x14ac:dyDescent="0.35">
      <c r="B10" s="73" t="s">
        <v>683</v>
      </c>
      <c r="C10" s="61" t="s">
        <v>684</v>
      </c>
      <c r="D10" s="81" t="s">
        <v>685</v>
      </c>
      <c r="E10" s="72" t="s">
        <v>686</v>
      </c>
    </row>
    <row r="11" spans="2:7" ht="25.5" customHeight="1" x14ac:dyDescent="0.3">
      <c r="B11" s="74"/>
      <c r="C11" s="64"/>
      <c r="D11" s="82"/>
      <c r="E11" s="85"/>
    </row>
    <row r="12" spans="2:7" ht="25.5" customHeight="1" x14ac:dyDescent="0.3">
      <c r="B12" s="69"/>
      <c r="C12" s="65"/>
      <c r="D12" s="83"/>
      <c r="E12" s="65"/>
    </row>
    <row r="13" spans="2:7" ht="25.5" customHeight="1" x14ac:dyDescent="0.3">
      <c r="B13" s="75"/>
      <c r="C13" s="65"/>
      <c r="D13" s="83"/>
      <c r="E13" s="65"/>
    </row>
    <row r="14" spans="2:7" ht="25.5" customHeight="1" x14ac:dyDescent="0.3">
      <c r="B14" s="69"/>
      <c r="C14" s="65"/>
      <c r="D14" s="83"/>
      <c r="E14" s="65"/>
    </row>
    <row r="15" spans="2:7" ht="25.5" customHeight="1" x14ac:dyDescent="0.3">
      <c r="B15" s="75"/>
      <c r="C15" s="65"/>
      <c r="D15" s="83"/>
      <c r="E15" s="65"/>
    </row>
    <row r="16" spans="2:7" ht="25.5" customHeight="1" x14ac:dyDescent="0.3">
      <c r="B16" s="69"/>
      <c r="C16" s="65"/>
      <c r="D16" s="83"/>
      <c r="E16" s="65"/>
    </row>
    <row r="17" spans="2:5" ht="25.5" customHeight="1" thickBot="1" x14ac:dyDescent="0.35">
      <c r="B17" s="76"/>
      <c r="C17" s="66"/>
      <c r="D17" s="84"/>
      <c r="E17" s="66"/>
    </row>
    <row r="18" spans="2:5" ht="25.15" customHeight="1" thickBot="1" x14ac:dyDescent="0.35"/>
    <row r="19" spans="2:5" ht="21.75" customHeight="1" thickBot="1" x14ac:dyDescent="0.35">
      <c r="B19" s="77" t="s">
        <v>687</v>
      </c>
      <c r="C19" s="63" t="s">
        <v>688</v>
      </c>
    </row>
    <row r="20" spans="2:5" ht="19.5" customHeight="1" x14ac:dyDescent="0.3">
      <c r="B20" s="78"/>
      <c r="C20" s="67"/>
    </row>
    <row r="21" spans="2:5" ht="19.5" customHeight="1" x14ac:dyDescent="0.3">
      <c r="B21" s="79"/>
      <c r="C21" s="68"/>
    </row>
    <row r="22" spans="2:5" ht="19.5" customHeight="1" x14ac:dyDescent="0.3">
      <c r="B22" s="69"/>
      <c r="C22" s="65"/>
    </row>
    <row r="23" spans="2:5" ht="19.5" customHeight="1" x14ac:dyDescent="0.3">
      <c r="B23" s="69"/>
      <c r="C23" s="65"/>
    </row>
    <row r="24" spans="2:5" ht="19.5" customHeight="1" x14ac:dyDescent="0.3">
      <c r="B24" s="69"/>
      <c r="C24" s="65"/>
    </row>
    <row r="25" spans="2:5" ht="19.5" customHeight="1" x14ac:dyDescent="0.3">
      <c r="B25" s="69"/>
      <c r="C25" s="65"/>
    </row>
    <row r="26" spans="2:5" ht="19.5" customHeight="1" x14ac:dyDescent="0.3">
      <c r="B26" s="69"/>
      <c r="C26" s="65"/>
    </row>
    <row r="27" spans="2:5" ht="19.5" customHeight="1" x14ac:dyDescent="0.3">
      <c r="B27" s="69"/>
      <c r="C27" s="65"/>
    </row>
    <row r="28" spans="2:5" ht="19.5" customHeight="1" x14ac:dyDescent="0.3">
      <c r="B28" s="69"/>
      <c r="C28" s="65"/>
    </row>
    <row r="29" spans="2:5" ht="19.5" customHeight="1" x14ac:dyDescent="0.3">
      <c r="B29" s="69"/>
      <c r="C29" s="65"/>
    </row>
    <row r="30" spans="2:5" ht="19.5" customHeight="1" x14ac:dyDescent="0.3">
      <c r="B30" s="69"/>
      <c r="C30" s="65"/>
    </row>
    <row r="31" spans="2:5" ht="19.5" customHeight="1" x14ac:dyDescent="0.3">
      <c r="B31" s="69"/>
      <c r="C31" s="65"/>
    </row>
    <row r="32" spans="2:5" ht="19.5" customHeight="1" x14ac:dyDescent="0.3">
      <c r="B32" s="69"/>
      <c r="C32" s="65"/>
    </row>
    <row r="33" spans="2:3" ht="19.5" customHeight="1" x14ac:dyDescent="0.3">
      <c r="B33" s="69"/>
      <c r="C33" s="65"/>
    </row>
    <row r="34" spans="2:3" ht="19.5" customHeight="1" thickBot="1" x14ac:dyDescent="0.35">
      <c r="B34" s="76"/>
      <c r="C34" s="66"/>
    </row>
    <row r="35" spans="2:3" ht="14" thickBot="1" x14ac:dyDescent="0.35"/>
    <row r="36" spans="2:3" x14ac:dyDescent="0.3">
      <c r="B36" s="179" t="s">
        <v>689</v>
      </c>
      <c r="C36" s="181"/>
    </row>
    <row r="37" spans="2:3" x14ac:dyDescent="0.3">
      <c r="B37" s="180"/>
      <c r="C37" s="182"/>
    </row>
    <row r="38" spans="2:3" x14ac:dyDescent="0.3">
      <c r="B38" s="180"/>
      <c r="C38" s="182"/>
    </row>
    <row r="39" spans="2:3" x14ac:dyDescent="0.3">
      <c r="B39" s="180"/>
      <c r="C39" s="182"/>
    </row>
    <row r="40" spans="2:3" x14ac:dyDescent="0.3">
      <c r="B40" s="180"/>
      <c r="C40" s="182"/>
    </row>
    <row r="41" spans="2:3" x14ac:dyDescent="0.3">
      <c r="B41" s="183" t="s">
        <v>690</v>
      </c>
      <c r="C41" s="186"/>
    </row>
    <row r="42" spans="2:3" x14ac:dyDescent="0.3">
      <c r="B42" s="184"/>
      <c r="C42" s="186"/>
    </row>
    <row r="43" spans="2:3" x14ac:dyDescent="0.3">
      <c r="B43" s="184"/>
      <c r="C43" s="186"/>
    </row>
    <row r="44" spans="2:3" x14ac:dyDescent="0.3">
      <c r="B44" s="184"/>
      <c r="C44" s="186"/>
    </row>
    <row r="45" spans="2:3" ht="14" thickBot="1" x14ac:dyDescent="0.35">
      <c r="B45" s="185"/>
      <c r="C45" s="187"/>
    </row>
  </sheetData>
  <sheetProtection sheet="1" objects="1" scenarios="1" insertRows="0" selectLockedCells="1"/>
  <mergeCells count="9">
    <mergeCell ref="B36:B40"/>
    <mergeCell ref="C36:C40"/>
    <mergeCell ref="B41:B45"/>
    <mergeCell ref="C41:C45"/>
    <mergeCell ref="C5:E5"/>
    <mergeCell ref="C2:D3"/>
    <mergeCell ref="D9:E9"/>
    <mergeCell ref="B7:E7"/>
    <mergeCell ref="B9:C9"/>
  </mergeCells>
  <conditionalFormatting sqref="B20:C34 B11:E17">
    <cfRule type="expression" dxfId="0" priority="1">
      <formula>MOD(ROW(),2)=0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CC771-777C-4FFF-9AC5-CF933FA88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40CF98-7F7B-4833-9349-002867EA5637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customXml/itemProps3.xml><?xml version="1.0" encoding="utf-8"?>
<ds:datastoreItem xmlns:ds="http://schemas.openxmlformats.org/officeDocument/2006/customXml" ds:itemID="{F5715914-C61D-4473-AE17-313D1781FB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DG 26.08 Lot 2</vt:lpstr>
      <vt:lpstr>Catalogue et frais de port</vt:lpstr>
    </vt:vector>
  </TitlesOfParts>
  <Manager/>
  <Company>DDSIS du Var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SACP</dc:creator>
  <cp:keywords/>
  <dc:description/>
  <cp:lastModifiedBy>SIAKWOUA HAPPI Anais</cp:lastModifiedBy>
  <cp:revision/>
  <dcterms:created xsi:type="dcterms:W3CDTF">2009-02-10T14:27:44Z</dcterms:created>
  <dcterms:modified xsi:type="dcterms:W3CDTF">2026-03-10T08:04:02Z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  <property fmtid="{D5CDD505-2E9C-101B-9397-08002B2CF9AE}" pid="3" name="MediaServiceImageTags">
    <vt:lpwstr/>
  </property>
</Properties>
</file>